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600" windowHeight="5760" activeTab="15"/>
  </bookViews>
  <sheets>
    <sheet name="الرئيسية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1" r:id="rId20"/>
    <sheet name="20" sheetId="22" r:id="rId21"/>
    <sheet name="21" sheetId="20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البحث" sheetId="33" r:id="rId33"/>
  </sheets>
  <definedNames>
    <definedName name="_xlnm._FilterDatabase" localSheetId="16" hidden="1">'16'!$I$4:$I$84</definedName>
    <definedName name="_xlnm._FilterDatabase" localSheetId="23" hidden="1">'23'!$I$4:$I$84</definedName>
    <definedName name="_xlnm._FilterDatabase" localSheetId="24" hidden="1">'24'!$I$4:$I$84</definedName>
    <definedName name="_xlnm.Print_Area" localSheetId="15">'15'!$B$5:$J$70</definedName>
    <definedName name="_xlnm.Print_Area" localSheetId="16">'16'!$B$4:$J$70</definedName>
    <definedName name="_xlnm.Print_Area" localSheetId="23">'23'!$B$5:$J$70</definedName>
    <definedName name="_xlnm.Print_Area" localSheetId="24">'24'!$B$5:$J$70</definedName>
  </definedNames>
  <calcPr calcId="124519"/>
</workbook>
</file>

<file path=xl/calcChain.xml><?xml version="1.0" encoding="utf-8"?>
<calcChain xmlns="http://schemas.openxmlformats.org/spreadsheetml/2006/main">
  <c r="J12" i="4"/>
  <c r="J10"/>
  <c r="J12" i="5"/>
  <c r="J10"/>
  <c r="J12" i="6"/>
  <c r="J10"/>
  <c r="J12" i="7"/>
  <c r="J10"/>
  <c r="J12" i="8"/>
  <c r="J10"/>
  <c r="J12" i="9"/>
  <c r="J10"/>
  <c r="J12" i="10"/>
  <c r="J10"/>
  <c r="J12" i="11"/>
  <c r="J10"/>
  <c r="J12" i="12"/>
  <c r="J10"/>
  <c r="J12" i="13"/>
  <c r="J10"/>
  <c r="J12" i="14"/>
  <c r="J10"/>
  <c r="J12" i="15"/>
  <c r="J10"/>
  <c r="J12" i="16"/>
  <c r="J10"/>
  <c r="J12" i="17"/>
  <c r="J10"/>
  <c r="J12" i="18"/>
  <c r="J10"/>
  <c r="J12" i="19"/>
  <c r="J10"/>
  <c r="J12" i="21"/>
  <c r="J10"/>
  <c r="J12" i="22"/>
  <c r="J10"/>
  <c r="J12" i="20"/>
  <c r="J10"/>
  <c r="J12" i="23"/>
  <c r="J10"/>
  <c r="J12" i="24"/>
  <c r="J10"/>
  <c r="J12" i="25"/>
  <c r="J10"/>
  <c r="J12" i="26"/>
  <c r="J10"/>
  <c r="J12" i="27"/>
  <c r="J10"/>
  <c r="J12" i="28"/>
  <c r="J10"/>
  <c r="J12" i="29"/>
  <c r="J10"/>
  <c r="J12" i="30"/>
  <c r="J10"/>
  <c r="J12" i="31"/>
  <c r="J10"/>
  <c r="J12" i="32"/>
  <c r="J10"/>
  <c r="J12" i="3"/>
  <c r="J10"/>
  <c r="J8" i="4"/>
  <c r="J8" i="5"/>
  <c r="J8" i="6"/>
  <c r="J8" i="7"/>
  <c r="J8" i="8"/>
  <c r="J8" i="9"/>
  <c r="J8" i="10"/>
  <c r="J8" i="11"/>
  <c r="J8" i="12"/>
  <c r="J8" i="13"/>
  <c r="J8" i="14"/>
  <c r="J8" i="15"/>
  <c r="J8" i="16"/>
  <c r="J8" i="17"/>
  <c r="J8" i="18"/>
  <c r="J8" i="19"/>
  <c r="J8" i="21"/>
  <c r="J8" i="22"/>
  <c r="J8" i="20"/>
  <c r="J8" i="23"/>
  <c r="J8" i="3"/>
  <c r="E8" i="4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5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7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9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0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4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5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7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19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0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4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5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6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7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29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30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31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32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" i="3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D8" i="4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6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9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0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2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3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4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6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19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2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0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3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4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5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6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29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30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31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32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" i="3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E7" i="4"/>
  <c r="E7" i="5"/>
  <c r="E7" i="6"/>
  <c r="E7" i="7"/>
  <c r="E7" i="8"/>
  <c r="E7" i="9"/>
  <c r="E7" i="10"/>
  <c r="E7" i="11"/>
  <c r="E7" i="12"/>
  <c r="E7" i="13"/>
  <c r="E7" i="14"/>
  <c r="E7" i="15"/>
  <c r="E7" i="16"/>
  <c r="E7" i="17"/>
  <c r="E7" i="18"/>
  <c r="E7" i="19"/>
  <c r="E7" i="21"/>
  <c r="E7" i="22"/>
  <c r="E7" i="20"/>
  <c r="E7" i="23"/>
  <c r="E7" i="24"/>
  <c r="E7" i="25"/>
  <c r="E7" i="26"/>
  <c r="E7" i="27"/>
  <c r="E7" i="28"/>
  <c r="E7" i="29"/>
  <c r="E7" i="30"/>
  <c r="E7" i="31"/>
  <c r="E7" i="32"/>
  <c r="E7" i="3"/>
  <c r="D7" i="4"/>
  <c r="D7" i="5"/>
  <c r="D7" i="6"/>
  <c r="D7" i="7"/>
  <c r="D7" i="8"/>
  <c r="D7" i="9"/>
  <c r="D7" i="10"/>
  <c r="D7" i="11"/>
  <c r="D7" i="12"/>
  <c r="D7" i="13"/>
  <c r="D7" i="14"/>
  <c r="D7" i="15"/>
  <c r="D7" i="16"/>
  <c r="D7" i="17"/>
  <c r="D7" i="18"/>
  <c r="D7" i="19"/>
  <c r="D7" i="21"/>
  <c r="D7" i="22"/>
  <c r="D7" i="20"/>
  <c r="D7" i="23"/>
  <c r="D7" i="24"/>
  <c r="D7" i="25"/>
  <c r="D7" i="26"/>
  <c r="D7" i="27"/>
  <c r="D7" i="28"/>
  <c r="D7" i="29"/>
  <c r="D7" i="30"/>
  <c r="D7" i="31"/>
  <c r="D7" i="32"/>
  <c r="D7" i="3"/>
  <c r="C8" i="4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6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7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9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0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2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3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4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6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7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19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2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0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3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4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5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6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7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29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30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31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32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" i="3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7" i="4"/>
  <c r="C7" i="5"/>
  <c r="C7" i="6"/>
  <c r="C7" i="7"/>
  <c r="C7" i="8"/>
  <c r="C7" i="9"/>
  <c r="C7" i="10"/>
  <c r="C7" i="11"/>
  <c r="C7" i="12"/>
  <c r="C7" i="13"/>
  <c r="C7" i="14"/>
  <c r="C7" i="15"/>
  <c r="C7" i="16"/>
  <c r="C7" i="17"/>
  <c r="C7" i="18"/>
  <c r="C7" i="19"/>
  <c r="C7" i="21"/>
  <c r="C7" i="22"/>
  <c r="C7" i="20"/>
  <c r="C7" i="23"/>
  <c r="C7" i="24"/>
  <c r="C7" i="25"/>
  <c r="C7" i="26"/>
  <c r="C7" i="27"/>
  <c r="C7" i="28"/>
  <c r="C7" i="29"/>
  <c r="C7" i="30"/>
  <c r="C7" i="31"/>
  <c r="C7" i="32"/>
  <c r="C7" i="3"/>
  <c r="I71" i="2"/>
  <c r="F71" i="3" s="1"/>
  <c r="I71" s="1"/>
  <c r="F71" i="4" s="1"/>
  <c r="I71" s="1"/>
  <c r="F71" i="5" s="1"/>
  <c r="I71" s="1"/>
  <c r="F71" i="6" s="1"/>
  <c r="I71" s="1"/>
  <c r="F71" i="7" s="1"/>
  <c r="I71" s="1"/>
  <c r="F71" i="8" s="1"/>
  <c r="I71" s="1"/>
  <c r="F71" i="9" s="1"/>
  <c r="I71" s="1"/>
  <c r="F71" i="10" s="1"/>
  <c r="I71" s="1"/>
  <c r="F71" i="11" s="1"/>
  <c r="I71" s="1"/>
  <c r="F71" i="12" s="1"/>
  <c r="I71" s="1"/>
  <c r="F71" i="13" s="1"/>
  <c r="I71" s="1"/>
  <c r="F71" i="14" s="1"/>
  <c r="I71" s="1"/>
  <c r="F71" i="15" s="1"/>
  <c r="I71" s="1"/>
  <c r="F71" i="16" s="1"/>
  <c r="I71" s="1"/>
  <c r="F71" i="17" s="1"/>
  <c r="I71" s="1"/>
  <c r="F71" i="18" s="1"/>
  <c r="I71" s="1"/>
  <c r="F71" i="19" s="1"/>
  <c r="I71" s="1"/>
  <c r="F71" i="21" s="1"/>
  <c r="I71" s="1"/>
  <c r="F71" i="22" s="1"/>
  <c r="I71" s="1"/>
  <c r="F71" i="20" s="1"/>
  <c r="I71" s="1"/>
  <c r="F71" i="23" s="1"/>
  <c r="I71" s="1"/>
  <c r="F71" i="24" s="1"/>
  <c r="I71" s="1"/>
  <c r="F71" i="25" s="1"/>
  <c r="I71" s="1"/>
  <c r="F71" i="26" s="1"/>
  <c r="I71" s="1"/>
  <c r="F71" i="27" s="1"/>
  <c r="I71" s="1"/>
  <c r="F71" i="28" s="1"/>
  <c r="I71" s="1"/>
  <c r="F71" i="29" s="1"/>
  <c r="I71" s="1"/>
  <c r="F71" i="30" s="1"/>
  <c r="I71" s="1"/>
  <c r="F71" i="31" s="1"/>
  <c r="I71" s="1"/>
  <c r="F71" i="32" s="1"/>
  <c r="I71" s="1"/>
  <c r="I72" i="2"/>
  <c r="F72" i="3" s="1"/>
  <c r="I72" s="1"/>
  <c r="F72" i="4" s="1"/>
  <c r="I72" s="1"/>
  <c r="F72" i="5" s="1"/>
  <c r="I72" s="1"/>
  <c r="F72" i="6" s="1"/>
  <c r="I72" s="1"/>
  <c r="F72" i="7" s="1"/>
  <c r="I72" s="1"/>
  <c r="F72" i="8" s="1"/>
  <c r="I72" s="1"/>
  <c r="F72" i="9" s="1"/>
  <c r="I72" s="1"/>
  <c r="F72" i="10" s="1"/>
  <c r="I72" s="1"/>
  <c r="F72" i="11" s="1"/>
  <c r="I72" s="1"/>
  <c r="F72" i="12" s="1"/>
  <c r="I72" s="1"/>
  <c r="F72" i="13" s="1"/>
  <c r="I72" s="1"/>
  <c r="F72" i="14" s="1"/>
  <c r="I72" s="1"/>
  <c r="F72" i="15" s="1"/>
  <c r="I72" s="1"/>
  <c r="F72" i="16" s="1"/>
  <c r="I72" s="1"/>
  <c r="F72" i="17" s="1"/>
  <c r="I72" s="1"/>
  <c r="F72" i="18" s="1"/>
  <c r="I72" s="1"/>
  <c r="F72" i="19" s="1"/>
  <c r="I72" s="1"/>
  <c r="F72" i="21" s="1"/>
  <c r="I72" s="1"/>
  <c r="F72" i="22" s="1"/>
  <c r="I72" s="1"/>
  <c r="F72" i="20" s="1"/>
  <c r="I72" s="1"/>
  <c r="F72" i="23" s="1"/>
  <c r="I72" s="1"/>
  <c r="F72" i="24" s="1"/>
  <c r="I72" s="1"/>
  <c r="F72" i="25" s="1"/>
  <c r="I72" s="1"/>
  <c r="F72" i="26" s="1"/>
  <c r="I72" s="1"/>
  <c r="F72" i="27" s="1"/>
  <c r="I72" s="1"/>
  <c r="F72" i="28" s="1"/>
  <c r="I72" s="1"/>
  <c r="F72" i="29" s="1"/>
  <c r="I72" s="1"/>
  <c r="F72" i="30" s="1"/>
  <c r="I72" s="1"/>
  <c r="F72" i="31" s="1"/>
  <c r="I72" s="1"/>
  <c r="F72" i="32" s="1"/>
  <c r="I72" s="1"/>
  <c r="I73" i="2"/>
  <c r="F73" i="3" s="1"/>
  <c r="I73" s="1"/>
  <c r="F73" i="4" s="1"/>
  <c r="I73" s="1"/>
  <c r="F73" i="5" s="1"/>
  <c r="I73" s="1"/>
  <c r="F73" i="6" s="1"/>
  <c r="I73" s="1"/>
  <c r="F73" i="7" s="1"/>
  <c r="I73" s="1"/>
  <c r="F73" i="8" s="1"/>
  <c r="I73" s="1"/>
  <c r="F73" i="9" s="1"/>
  <c r="I73" s="1"/>
  <c r="F73" i="10" s="1"/>
  <c r="I73" s="1"/>
  <c r="F73" i="11" s="1"/>
  <c r="I73" s="1"/>
  <c r="F73" i="12" s="1"/>
  <c r="I73" s="1"/>
  <c r="F73" i="13" s="1"/>
  <c r="I73" s="1"/>
  <c r="F73" i="14" s="1"/>
  <c r="I73" s="1"/>
  <c r="F73" i="15" s="1"/>
  <c r="I73" s="1"/>
  <c r="F73" i="16" s="1"/>
  <c r="I73" s="1"/>
  <c r="F73" i="17" s="1"/>
  <c r="I73" s="1"/>
  <c r="F73" i="18" s="1"/>
  <c r="I73" s="1"/>
  <c r="F73" i="19" s="1"/>
  <c r="I73" s="1"/>
  <c r="F73" i="21" s="1"/>
  <c r="I73" s="1"/>
  <c r="F73" i="22" s="1"/>
  <c r="I73" s="1"/>
  <c r="F73" i="20" s="1"/>
  <c r="I73" s="1"/>
  <c r="F73" i="23" s="1"/>
  <c r="I73" s="1"/>
  <c r="F73" i="24" s="1"/>
  <c r="I73" s="1"/>
  <c r="F73" i="25" s="1"/>
  <c r="I73" s="1"/>
  <c r="F73" i="26" s="1"/>
  <c r="I73" s="1"/>
  <c r="F73" i="27" s="1"/>
  <c r="I73" s="1"/>
  <c r="F73" i="28" s="1"/>
  <c r="I73" s="1"/>
  <c r="F73" i="29" s="1"/>
  <c r="I73" s="1"/>
  <c r="F73" i="30" s="1"/>
  <c r="I73" s="1"/>
  <c r="F73" i="31" s="1"/>
  <c r="I73" s="1"/>
  <c r="F73" i="32" s="1"/>
  <c r="I73" s="1"/>
  <c r="I74" i="2"/>
  <c r="F74" i="3" s="1"/>
  <c r="I74" s="1"/>
  <c r="F74" i="4" s="1"/>
  <c r="I74" s="1"/>
  <c r="F74" i="5" s="1"/>
  <c r="I74" s="1"/>
  <c r="F74" i="6" s="1"/>
  <c r="I74" s="1"/>
  <c r="F74" i="7" s="1"/>
  <c r="I74" s="1"/>
  <c r="F74" i="8" s="1"/>
  <c r="I74" s="1"/>
  <c r="F74" i="9" s="1"/>
  <c r="I74" s="1"/>
  <c r="F74" i="10" s="1"/>
  <c r="I74" s="1"/>
  <c r="F74" i="11" s="1"/>
  <c r="I74" s="1"/>
  <c r="F74" i="12" s="1"/>
  <c r="I74" s="1"/>
  <c r="F74" i="13" s="1"/>
  <c r="I74" s="1"/>
  <c r="F74" i="14" s="1"/>
  <c r="I74" s="1"/>
  <c r="F74" i="15" s="1"/>
  <c r="I74" s="1"/>
  <c r="F74" i="16" s="1"/>
  <c r="I74" s="1"/>
  <c r="F74" i="17" s="1"/>
  <c r="I74" s="1"/>
  <c r="F74" i="18" s="1"/>
  <c r="I74" s="1"/>
  <c r="F74" i="19" s="1"/>
  <c r="I74" s="1"/>
  <c r="F74" i="21" s="1"/>
  <c r="I74" s="1"/>
  <c r="F74" i="22" s="1"/>
  <c r="I74" s="1"/>
  <c r="F74" i="20" s="1"/>
  <c r="I74" s="1"/>
  <c r="F74" i="23" s="1"/>
  <c r="I74" s="1"/>
  <c r="F74" i="24" s="1"/>
  <c r="I74" s="1"/>
  <c r="F74" i="25" s="1"/>
  <c r="I74" s="1"/>
  <c r="F74" i="26" s="1"/>
  <c r="I74" s="1"/>
  <c r="F74" i="27" s="1"/>
  <c r="I74" s="1"/>
  <c r="F74" i="28" s="1"/>
  <c r="I74" s="1"/>
  <c r="F74" i="29" s="1"/>
  <c r="I74" s="1"/>
  <c r="F74" i="30" s="1"/>
  <c r="I74" s="1"/>
  <c r="F74" i="31" s="1"/>
  <c r="I74" s="1"/>
  <c r="F74" i="32" s="1"/>
  <c r="I74" s="1"/>
  <c r="I75" i="2"/>
  <c r="F75" i="3" s="1"/>
  <c r="I75" s="1"/>
  <c r="F75" i="4" s="1"/>
  <c r="I75" s="1"/>
  <c r="F75" i="5" s="1"/>
  <c r="I75" s="1"/>
  <c r="F75" i="6" s="1"/>
  <c r="I75" s="1"/>
  <c r="F75" i="7" s="1"/>
  <c r="I75" s="1"/>
  <c r="F75" i="8" s="1"/>
  <c r="I75" s="1"/>
  <c r="F75" i="9" s="1"/>
  <c r="I75" s="1"/>
  <c r="F75" i="10" s="1"/>
  <c r="I75" s="1"/>
  <c r="F75" i="11" s="1"/>
  <c r="I75" s="1"/>
  <c r="F75" i="12" s="1"/>
  <c r="I75" s="1"/>
  <c r="F75" i="13" s="1"/>
  <c r="I75" s="1"/>
  <c r="F75" i="14" s="1"/>
  <c r="I75" s="1"/>
  <c r="F75" i="15" s="1"/>
  <c r="I75" s="1"/>
  <c r="F75" i="16" s="1"/>
  <c r="I75" s="1"/>
  <c r="F75" i="17" s="1"/>
  <c r="I75" s="1"/>
  <c r="F75" i="18" s="1"/>
  <c r="I75" s="1"/>
  <c r="F75" i="19" s="1"/>
  <c r="I75" s="1"/>
  <c r="F75" i="21" s="1"/>
  <c r="I75" s="1"/>
  <c r="F75" i="22" s="1"/>
  <c r="I75" s="1"/>
  <c r="F75" i="20" s="1"/>
  <c r="I75" s="1"/>
  <c r="F75" i="23" s="1"/>
  <c r="I75" s="1"/>
  <c r="F75" i="24" s="1"/>
  <c r="I75" s="1"/>
  <c r="F75" i="25" s="1"/>
  <c r="I75" s="1"/>
  <c r="F75" i="26" s="1"/>
  <c r="I75" s="1"/>
  <c r="F75" i="27" s="1"/>
  <c r="I75" s="1"/>
  <c r="F75" i="28" s="1"/>
  <c r="I75" s="1"/>
  <c r="F75" i="29" s="1"/>
  <c r="I75" s="1"/>
  <c r="F75" i="30" s="1"/>
  <c r="I75" s="1"/>
  <c r="F75" i="31" s="1"/>
  <c r="I75" s="1"/>
  <c r="F75" i="32" s="1"/>
  <c r="I75" s="1"/>
  <c r="I76" i="2"/>
  <c r="F76" i="3" s="1"/>
  <c r="I76" s="1"/>
  <c r="F76" i="4" s="1"/>
  <c r="I76" s="1"/>
  <c r="F76" i="5" s="1"/>
  <c r="I76" s="1"/>
  <c r="F76" i="6" s="1"/>
  <c r="I76" s="1"/>
  <c r="F76" i="7" s="1"/>
  <c r="I76" s="1"/>
  <c r="F76" i="8" s="1"/>
  <c r="I76" s="1"/>
  <c r="F76" i="9" s="1"/>
  <c r="I76" s="1"/>
  <c r="F76" i="10" s="1"/>
  <c r="I76" s="1"/>
  <c r="F76" i="11" s="1"/>
  <c r="I76" s="1"/>
  <c r="F76" i="12" s="1"/>
  <c r="I76" s="1"/>
  <c r="F76" i="13" s="1"/>
  <c r="I76" s="1"/>
  <c r="F76" i="14" s="1"/>
  <c r="I76" s="1"/>
  <c r="F76" i="15" s="1"/>
  <c r="I76" s="1"/>
  <c r="F76" i="16" s="1"/>
  <c r="I76" s="1"/>
  <c r="F76" i="17" s="1"/>
  <c r="I76" s="1"/>
  <c r="F76" i="18" s="1"/>
  <c r="I76" s="1"/>
  <c r="F76" i="19" s="1"/>
  <c r="I76" s="1"/>
  <c r="F76" i="21" s="1"/>
  <c r="I76" s="1"/>
  <c r="F76" i="22" s="1"/>
  <c r="I76" s="1"/>
  <c r="F76" i="20" s="1"/>
  <c r="I76" s="1"/>
  <c r="F76" i="23" s="1"/>
  <c r="I76" s="1"/>
  <c r="F76" i="24" s="1"/>
  <c r="I76" s="1"/>
  <c r="F76" i="25" s="1"/>
  <c r="I76" s="1"/>
  <c r="F76" i="26" s="1"/>
  <c r="I76" s="1"/>
  <c r="F76" i="27" s="1"/>
  <c r="I76" s="1"/>
  <c r="F76" i="28" s="1"/>
  <c r="I76" s="1"/>
  <c r="F76" i="29" s="1"/>
  <c r="I76" s="1"/>
  <c r="F76" i="30" s="1"/>
  <c r="I76" s="1"/>
  <c r="F76" i="31" s="1"/>
  <c r="I76" s="1"/>
  <c r="F76" i="32" s="1"/>
  <c r="I76" s="1"/>
  <c r="I77" i="2"/>
  <c r="F77" i="3" s="1"/>
  <c r="I77" s="1"/>
  <c r="F77" i="4" s="1"/>
  <c r="I77" s="1"/>
  <c r="F77" i="5" s="1"/>
  <c r="I77" s="1"/>
  <c r="F77" i="6" s="1"/>
  <c r="I77" s="1"/>
  <c r="F77" i="7" s="1"/>
  <c r="I77" s="1"/>
  <c r="F77" i="8" s="1"/>
  <c r="I77" s="1"/>
  <c r="F77" i="9" s="1"/>
  <c r="I77" s="1"/>
  <c r="F77" i="10" s="1"/>
  <c r="I77" s="1"/>
  <c r="F77" i="11" s="1"/>
  <c r="I77" s="1"/>
  <c r="F77" i="12" s="1"/>
  <c r="I77" s="1"/>
  <c r="F77" i="13" s="1"/>
  <c r="I77" s="1"/>
  <c r="F77" i="14" s="1"/>
  <c r="I77" s="1"/>
  <c r="F77" i="15" s="1"/>
  <c r="I77" s="1"/>
  <c r="F77" i="16" s="1"/>
  <c r="I77" s="1"/>
  <c r="F77" i="17" s="1"/>
  <c r="I77" s="1"/>
  <c r="F77" i="18" s="1"/>
  <c r="I77" s="1"/>
  <c r="F77" i="19" s="1"/>
  <c r="I77" s="1"/>
  <c r="F77" i="21" s="1"/>
  <c r="I77" s="1"/>
  <c r="F77" i="22" s="1"/>
  <c r="I77" s="1"/>
  <c r="F77" i="20" s="1"/>
  <c r="I77" s="1"/>
  <c r="F77" i="23" s="1"/>
  <c r="I77" s="1"/>
  <c r="F77" i="24" s="1"/>
  <c r="I77" s="1"/>
  <c r="F77" i="25" s="1"/>
  <c r="I77" s="1"/>
  <c r="F77" i="26" s="1"/>
  <c r="I77" s="1"/>
  <c r="F77" i="27" s="1"/>
  <c r="I77" s="1"/>
  <c r="F77" i="28" s="1"/>
  <c r="I77" s="1"/>
  <c r="F77" i="29" s="1"/>
  <c r="I77" s="1"/>
  <c r="F77" i="30" s="1"/>
  <c r="I77" s="1"/>
  <c r="F77" i="31" s="1"/>
  <c r="I77" s="1"/>
  <c r="F77" i="32" s="1"/>
  <c r="I77" s="1"/>
  <c r="I78" i="2"/>
  <c r="F78" i="3" s="1"/>
  <c r="I78" s="1"/>
  <c r="F78" i="4" s="1"/>
  <c r="I78" s="1"/>
  <c r="F78" i="5" s="1"/>
  <c r="I78" s="1"/>
  <c r="F78" i="6" s="1"/>
  <c r="I78" s="1"/>
  <c r="F78" i="7" s="1"/>
  <c r="I78" s="1"/>
  <c r="F78" i="8" s="1"/>
  <c r="I78" s="1"/>
  <c r="F78" i="9" s="1"/>
  <c r="I78" s="1"/>
  <c r="F78" i="10" s="1"/>
  <c r="I78" s="1"/>
  <c r="F78" i="11" s="1"/>
  <c r="I78" s="1"/>
  <c r="F78" i="12" s="1"/>
  <c r="I78" s="1"/>
  <c r="F78" i="13" s="1"/>
  <c r="I78" s="1"/>
  <c r="F78" i="14" s="1"/>
  <c r="I78" s="1"/>
  <c r="F78" i="15" s="1"/>
  <c r="I78" s="1"/>
  <c r="F78" i="16" s="1"/>
  <c r="I78" s="1"/>
  <c r="F78" i="17" s="1"/>
  <c r="I78" s="1"/>
  <c r="F78" i="18" s="1"/>
  <c r="I78" s="1"/>
  <c r="F78" i="19" s="1"/>
  <c r="I78" s="1"/>
  <c r="F78" i="21" s="1"/>
  <c r="I78" s="1"/>
  <c r="F78" i="22" s="1"/>
  <c r="I78" s="1"/>
  <c r="F78" i="20" s="1"/>
  <c r="I78" s="1"/>
  <c r="F78" i="23" s="1"/>
  <c r="I78" s="1"/>
  <c r="F78" i="24" s="1"/>
  <c r="I78" s="1"/>
  <c r="F78" i="25" s="1"/>
  <c r="I78" s="1"/>
  <c r="F78" i="26" s="1"/>
  <c r="I78" s="1"/>
  <c r="F78" i="27" s="1"/>
  <c r="I78" s="1"/>
  <c r="F78" i="28" s="1"/>
  <c r="I78" s="1"/>
  <c r="F78" i="29" s="1"/>
  <c r="I78" s="1"/>
  <c r="F78" i="30" s="1"/>
  <c r="I78" s="1"/>
  <c r="F78" i="31" s="1"/>
  <c r="I78" s="1"/>
  <c r="F78" i="32" s="1"/>
  <c r="I78" s="1"/>
  <c r="I79" i="2"/>
  <c r="F79" i="3" s="1"/>
  <c r="I79" s="1"/>
  <c r="F79" i="4" s="1"/>
  <c r="I79" s="1"/>
  <c r="F79" i="5" s="1"/>
  <c r="I79" s="1"/>
  <c r="F79" i="6" s="1"/>
  <c r="I79" s="1"/>
  <c r="F79" i="7" s="1"/>
  <c r="I79" s="1"/>
  <c r="F79" i="8" s="1"/>
  <c r="I79" s="1"/>
  <c r="F79" i="9" s="1"/>
  <c r="I79" s="1"/>
  <c r="F79" i="10" s="1"/>
  <c r="I79" s="1"/>
  <c r="F79" i="11" s="1"/>
  <c r="I79" s="1"/>
  <c r="F79" i="12" s="1"/>
  <c r="I79" s="1"/>
  <c r="F79" i="13" s="1"/>
  <c r="I79" s="1"/>
  <c r="F79" i="14" s="1"/>
  <c r="I79" s="1"/>
  <c r="F79" i="15" s="1"/>
  <c r="I79" s="1"/>
  <c r="F79" i="16" s="1"/>
  <c r="I79" s="1"/>
  <c r="F79" i="17" s="1"/>
  <c r="I79" s="1"/>
  <c r="F79" i="18" s="1"/>
  <c r="I79" s="1"/>
  <c r="F79" i="19" s="1"/>
  <c r="I79" s="1"/>
  <c r="F79" i="21" s="1"/>
  <c r="I79" s="1"/>
  <c r="F79" i="22" s="1"/>
  <c r="I79" s="1"/>
  <c r="F79" i="20" s="1"/>
  <c r="I79" s="1"/>
  <c r="F79" i="23" s="1"/>
  <c r="I79" s="1"/>
  <c r="F79" i="24" s="1"/>
  <c r="I79" s="1"/>
  <c r="F79" i="25" s="1"/>
  <c r="I79" s="1"/>
  <c r="F79" i="26" s="1"/>
  <c r="I79" s="1"/>
  <c r="F79" i="27" s="1"/>
  <c r="I79" s="1"/>
  <c r="F79" i="28" s="1"/>
  <c r="I79" s="1"/>
  <c r="F79" i="29" s="1"/>
  <c r="I79" s="1"/>
  <c r="F79" i="30" s="1"/>
  <c r="I79" s="1"/>
  <c r="F79" i="31" s="1"/>
  <c r="I79" s="1"/>
  <c r="F79" i="32" s="1"/>
  <c r="I79" s="1"/>
  <c r="I80" i="2"/>
  <c r="F80" i="3" s="1"/>
  <c r="I80" s="1"/>
  <c r="F80" i="4" s="1"/>
  <c r="I80" s="1"/>
  <c r="F80" i="5" s="1"/>
  <c r="I80" s="1"/>
  <c r="F80" i="6" s="1"/>
  <c r="I80" s="1"/>
  <c r="F80" i="7" s="1"/>
  <c r="I80" s="1"/>
  <c r="F80" i="8" s="1"/>
  <c r="I80" s="1"/>
  <c r="F80" i="9" s="1"/>
  <c r="I80" s="1"/>
  <c r="F80" i="10" s="1"/>
  <c r="I80" s="1"/>
  <c r="F80" i="11" s="1"/>
  <c r="I80" s="1"/>
  <c r="F80" i="12" s="1"/>
  <c r="I80" s="1"/>
  <c r="F80" i="13" s="1"/>
  <c r="I80" s="1"/>
  <c r="F80" i="14" s="1"/>
  <c r="I80" s="1"/>
  <c r="F80" i="15" s="1"/>
  <c r="I80" s="1"/>
  <c r="F80" i="16" s="1"/>
  <c r="I80" s="1"/>
  <c r="F80" i="17" s="1"/>
  <c r="I80" s="1"/>
  <c r="F80" i="18" s="1"/>
  <c r="I80" s="1"/>
  <c r="F80" i="19" s="1"/>
  <c r="I80" s="1"/>
  <c r="F80" i="21" s="1"/>
  <c r="I80" s="1"/>
  <c r="F80" i="22" s="1"/>
  <c r="I80" s="1"/>
  <c r="F80" i="20" s="1"/>
  <c r="I80" s="1"/>
  <c r="F80" i="23" s="1"/>
  <c r="I80" s="1"/>
  <c r="F80" i="24" s="1"/>
  <c r="I80" s="1"/>
  <c r="F80" i="25" s="1"/>
  <c r="I80" s="1"/>
  <c r="F80" i="26" s="1"/>
  <c r="I80" s="1"/>
  <c r="F80" i="27" s="1"/>
  <c r="I80" s="1"/>
  <c r="F80" i="28" s="1"/>
  <c r="I80" s="1"/>
  <c r="F80" i="29" s="1"/>
  <c r="I80" s="1"/>
  <c r="F80" i="30" s="1"/>
  <c r="I80" s="1"/>
  <c r="F80" i="31" s="1"/>
  <c r="I80" s="1"/>
  <c r="F80" i="32" s="1"/>
  <c r="I80" s="1"/>
  <c r="I81" i="2"/>
  <c r="F81" i="3" s="1"/>
  <c r="I81" s="1"/>
  <c r="F81" i="4" s="1"/>
  <c r="I81" s="1"/>
  <c r="F81" i="5" s="1"/>
  <c r="I81" s="1"/>
  <c r="F81" i="6" s="1"/>
  <c r="I81" s="1"/>
  <c r="F81" i="7" s="1"/>
  <c r="I81" s="1"/>
  <c r="F81" i="8" s="1"/>
  <c r="I81" s="1"/>
  <c r="F81" i="9" s="1"/>
  <c r="I81" s="1"/>
  <c r="F81" i="10" s="1"/>
  <c r="I81" s="1"/>
  <c r="F81" i="11" s="1"/>
  <c r="I81" s="1"/>
  <c r="F81" i="12" s="1"/>
  <c r="I81" s="1"/>
  <c r="F81" i="13" s="1"/>
  <c r="I81" s="1"/>
  <c r="F81" i="14" s="1"/>
  <c r="I81" s="1"/>
  <c r="F81" i="15" s="1"/>
  <c r="I81" s="1"/>
  <c r="F81" i="16" s="1"/>
  <c r="I81" s="1"/>
  <c r="F81" i="17" s="1"/>
  <c r="I81" s="1"/>
  <c r="F81" i="18" s="1"/>
  <c r="I81" s="1"/>
  <c r="F81" i="19" s="1"/>
  <c r="I81" s="1"/>
  <c r="F81" i="21" s="1"/>
  <c r="I81" s="1"/>
  <c r="F81" i="22" s="1"/>
  <c r="I81" s="1"/>
  <c r="F81" i="20" s="1"/>
  <c r="I81" s="1"/>
  <c r="F81" i="23" s="1"/>
  <c r="I81" s="1"/>
  <c r="F81" i="24" s="1"/>
  <c r="I81" s="1"/>
  <c r="F81" i="25" s="1"/>
  <c r="I81" s="1"/>
  <c r="F81" i="26" s="1"/>
  <c r="I81" s="1"/>
  <c r="F81" i="27" s="1"/>
  <c r="I81" s="1"/>
  <c r="F81" i="28" s="1"/>
  <c r="I81" s="1"/>
  <c r="F81" i="29" s="1"/>
  <c r="I81" s="1"/>
  <c r="F81" i="30" s="1"/>
  <c r="I81" s="1"/>
  <c r="F81" i="31" s="1"/>
  <c r="I81" s="1"/>
  <c r="F81" i="32" s="1"/>
  <c r="I81" s="1"/>
  <c r="I82" i="2"/>
  <c r="F82" i="3" s="1"/>
  <c r="I82" s="1"/>
  <c r="F82" i="4" s="1"/>
  <c r="I82" s="1"/>
  <c r="F82" i="5" s="1"/>
  <c r="I82" s="1"/>
  <c r="F82" i="6" s="1"/>
  <c r="I82" s="1"/>
  <c r="F82" i="7" s="1"/>
  <c r="I82" s="1"/>
  <c r="F82" i="8" s="1"/>
  <c r="I82" s="1"/>
  <c r="F82" i="9" s="1"/>
  <c r="I82" s="1"/>
  <c r="F82" i="10" s="1"/>
  <c r="I82" s="1"/>
  <c r="F82" i="11" s="1"/>
  <c r="I82" s="1"/>
  <c r="F82" i="12" s="1"/>
  <c r="I82" s="1"/>
  <c r="F82" i="13" s="1"/>
  <c r="I82" s="1"/>
  <c r="F82" i="14" s="1"/>
  <c r="I82" s="1"/>
  <c r="F82" i="15" s="1"/>
  <c r="I82" s="1"/>
  <c r="F82" i="16" s="1"/>
  <c r="I82" s="1"/>
  <c r="F82" i="17" s="1"/>
  <c r="I82" s="1"/>
  <c r="F82" i="18" s="1"/>
  <c r="I82" s="1"/>
  <c r="F82" i="19" s="1"/>
  <c r="I82" s="1"/>
  <c r="F82" i="21" s="1"/>
  <c r="I82" s="1"/>
  <c r="F82" i="22" s="1"/>
  <c r="I82" s="1"/>
  <c r="F82" i="20" s="1"/>
  <c r="I82" s="1"/>
  <c r="F82" i="23" s="1"/>
  <c r="I82" s="1"/>
  <c r="F82" i="24" s="1"/>
  <c r="I82" s="1"/>
  <c r="F82" i="25" s="1"/>
  <c r="I82" s="1"/>
  <c r="F82" i="26" s="1"/>
  <c r="I82" s="1"/>
  <c r="F82" i="27" s="1"/>
  <c r="I82" s="1"/>
  <c r="F82" i="28" s="1"/>
  <c r="I82" s="1"/>
  <c r="F82" i="29" s="1"/>
  <c r="I82" s="1"/>
  <c r="F82" i="30" s="1"/>
  <c r="I82" s="1"/>
  <c r="F82" i="31" s="1"/>
  <c r="I82" s="1"/>
  <c r="F82" i="32" s="1"/>
  <c r="I82" s="1"/>
  <c r="I83" i="2"/>
  <c r="F83" i="3" s="1"/>
  <c r="I83" s="1"/>
  <c r="F83" i="4" s="1"/>
  <c r="I8" i="2"/>
  <c r="F8" i="3" s="1"/>
  <c r="I8" s="1"/>
  <c r="F8" i="4" s="1"/>
  <c r="I8" s="1"/>
  <c r="F8" i="5" s="1"/>
  <c r="I8" s="1"/>
  <c r="F8" i="6" s="1"/>
  <c r="I8" s="1"/>
  <c r="F8" i="7" s="1"/>
  <c r="I8" s="1"/>
  <c r="F8" i="8" s="1"/>
  <c r="I8" s="1"/>
  <c r="F8" i="9" s="1"/>
  <c r="I8" s="1"/>
  <c r="F8" i="10" s="1"/>
  <c r="I8" s="1"/>
  <c r="F8" i="11" s="1"/>
  <c r="I8" s="1"/>
  <c r="F8" i="12" s="1"/>
  <c r="I8" s="1"/>
  <c r="F8" i="13" s="1"/>
  <c r="I8" s="1"/>
  <c r="F8" i="14" s="1"/>
  <c r="I8" s="1"/>
  <c r="F8" i="15" s="1"/>
  <c r="I8" s="1"/>
  <c r="F8" i="16" s="1"/>
  <c r="I8" s="1"/>
  <c r="F8" i="17" s="1"/>
  <c r="I8" s="1"/>
  <c r="F8" i="18" s="1"/>
  <c r="I8" s="1"/>
  <c r="F8" i="19" s="1"/>
  <c r="I8" s="1"/>
  <c r="F8" i="21" s="1"/>
  <c r="I8" s="1"/>
  <c r="F8" i="22" s="1"/>
  <c r="I8" s="1"/>
  <c r="F8" i="20" s="1"/>
  <c r="I8" s="1"/>
  <c r="F8" i="23" s="1"/>
  <c r="I8" s="1"/>
  <c r="F8" i="24" s="1"/>
  <c r="I8" s="1"/>
  <c r="F8" i="25" s="1"/>
  <c r="I8" s="1"/>
  <c r="F8" i="26" s="1"/>
  <c r="I8" s="1"/>
  <c r="F8" i="27" s="1"/>
  <c r="I8" s="1"/>
  <c r="F8" i="28" s="1"/>
  <c r="I8" s="1"/>
  <c r="F8" i="29" s="1"/>
  <c r="I8" s="1"/>
  <c r="F8" i="30" s="1"/>
  <c r="I8" s="1"/>
  <c r="F8" i="31" s="1"/>
  <c r="I8" s="1"/>
  <c r="F8" i="32" s="1"/>
  <c r="I8" s="1"/>
  <c r="I9" i="2"/>
  <c r="F9" i="3" s="1"/>
  <c r="I9" s="1"/>
  <c r="F9" i="4" s="1"/>
  <c r="I9" s="1"/>
  <c r="F9" i="5" s="1"/>
  <c r="I9" s="1"/>
  <c r="F9" i="6" s="1"/>
  <c r="I9" s="1"/>
  <c r="F9" i="7" s="1"/>
  <c r="I9" s="1"/>
  <c r="F9" i="8" s="1"/>
  <c r="I9" s="1"/>
  <c r="F9" i="9" s="1"/>
  <c r="I9" s="1"/>
  <c r="F9" i="10" s="1"/>
  <c r="I9" s="1"/>
  <c r="F9" i="11" s="1"/>
  <c r="I9" s="1"/>
  <c r="F9" i="12" s="1"/>
  <c r="I9" s="1"/>
  <c r="F9" i="13" s="1"/>
  <c r="I9" s="1"/>
  <c r="F9" i="14" s="1"/>
  <c r="I9" s="1"/>
  <c r="F9" i="15" s="1"/>
  <c r="I9" s="1"/>
  <c r="F9" i="16" s="1"/>
  <c r="I9" s="1"/>
  <c r="F9" i="17" s="1"/>
  <c r="I9" s="1"/>
  <c r="F9" i="18" s="1"/>
  <c r="I9" s="1"/>
  <c r="F9" i="19" s="1"/>
  <c r="I9" s="1"/>
  <c r="F9" i="21" s="1"/>
  <c r="I9" s="1"/>
  <c r="F9" i="22" s="1"/>
  <c r="I9" s="1"/>
  <c r="F9" i="20" s="1"/>
  <c r="I9" s="1"/>
  <c r="F9" i="23" s="1"/>
  <c r="I9" s="1"/>
  <c r="F9" i="24" s="1"/>
  <c r="I9" s="1"/>
  <c r="F9" i="25" s="1"/>
  <c r="I9" s="1"/>
  <c r="F9" i="26" s="1"/>
  <c r="I9" s="1"/>
  <c r="F9" i="27" s="1"/>
  <c r="I9" s="1"/>
  <c r="F9" i="28" s="1"/>
  <c r="I9" s="1"/>
  <c r="F9" i="29" s="1"/>
  <c r="I9" s="1"/>
  <c r="F9" i="30" s="1"/>
  <c r="I9" s="1"/>
  <c r="F9" i="31" s="1"/>
  <c r="I9" s="1"/>
  <c r="F9" i="32" s="1"/>
  <c r="I9" s="1"/>
  <c r="I10" i="2"/>
  <c r="F10" i="3" s="1"/>
  <c r="I10" s="1"/>
  <c r="F10" i="4" s="1"/>
  <c r="I10" s="1"/>
  <c r="F10" i="5" s="1"/>
  <c r="I10" s="1"/>
  <c r="F10" i="6" s="1"/>
  <c r="I10" s="1"/>
  <c r="F10" i="7" s="1"/>
  <c r="I10" s="1"/>
  <c r="F10" i="8" s="1"/>
  <c r="I10" s="1"/>
  <c r="F10" i="9" s="1"/>
  <c r="I10" s="1"/>
  <c r="F10" i="10" s="1"/>
  <c r="I10" s="1"/>
  <c r="F10" i="11" s="1"/>
  <c r="I10" s="1"/>
  <c r="F10" i="12" s="1"/>
  <c r="I10" s="1"/>
  <c r="F10" i="13" s="1"/>
  <c r="I10" s="1"/>
  <c r="F10" i="14" s="1"/>
  <c r="I10" s="1"/>
  <c r="F10" i="15" s="1"/>
  <c r="I10" s="1"/>
  <c r="F10" i="16" s="1"/>
  <c r="I10" s="1"/>
  <c r="F10" i="17" s="1"/>
  <c r="I10" s="1"/>
  <c r="F10" i="18" s="1"/>
  <c r="I10" s="1"/>
  <c r="F10" i="19" s="1"/>
  <c r="I10" s="1"/>
  <c r="F10" i="21" s="1"/>
  <c r="I10" s="1"/>
  <c r="F10" i="22" s="1"/>
  <c r="I10" s="1"/>
  <c r="F10" i="20" s="1"/>
  <c r="I10" s="1"/>
  <c r="F10" i="23" s="1"/>
  <c r="I10" s="1"/>
  <c r="F10" i="24" s="1"/>
  <c r="I10" s="1"/>
  <c r="F10" i="25" s="1"/>
  <c r="I10" s="1"/>
  <c r="F10" i="26" s="1"/>
  <c r="I10" s="1"/>
  <c r="F10" i="27" s="1"/>
  <c r="I10" s="1"/>
  <c r="F10" i="28" s="1"/>
  <c r="I10" s="1"/>
  <c r="F10" i="29" s="1"/>
  <c r="I10" s="1"/>
  <c r="F10" i="30" s="1"/>
  <c r="I10" s="1"/>
  <c r="F10" i="31" s="1"/>
  <c r="I10" s="1"/>
  <c r="F10" i="32" s="1"/>
  <c r="I10" s="1"/>
  <c r="I11" i="2"/>
  <c r="F11" i="3" s="1"/>
  <c r="I11" s="1"/>
  <c r="F11" i="4" s="1"/>
  <c r="I11" s="1"/>
  <c r="F11" i="5" s="1"/>
  <c r="I11" s="1"/>
  <c r="F11" i="6" s="1"/>
  <c r="I11" s="1"/>
  <c r="F11" i="7" s="1"/>
  <c r="I11" s="1"/>
  <c r="F11" i="8" s="1"/>
  <c r="I11" s="1"/>
  <c r="F11" i="9" s="1"/>
  <c r="I11" s="1"/>
  <c r="F11" i="10" s="1"/>
  <c r="I11" s="1"/>
  <c r="F11" i="11" s="1"/>
  <c r="I11" s="1"/>
  <c r="F11" i="12" s="1"/>
  <c r="I11" s="1"/>
  <c r="F11" i="13" s="1"/>
  <c r="I11" s="1"/>
  <c r="F11" i="14" s="1"/>
  <c r="I11" s="1"/>
  <c r="F11" i="15" s="1"/>
  <c r="I11" s="1"/>
  <c r="F11" i="16" s="1"/>
  <c r="I11" s="1"/>
  <c r="F11" i="17" s="1"/>
  <c r="I11" s="1"/>
  <c r="F11" i="18" s="1"/>
  <c r="I11" s="1"/>
  <c r="F11" i="19" s="1"/>
  <c r="I11" s="1"/>
  <c r="F11" i="21" s="1"/>
  <c r="I11" s="1"/>
  <c r="F11" i="22" s="1"/>
  <c r="I11" s="1"/>
  <c r="F11" i="20" s="1"/>
  <c r="I11" s="1"/>
  <c r="F11" i="23" s="1"/>
  <c r="I11" s="1"/>
  <c r="F11" i="24" s="1"/>
  <c r="I11" s="1"/>
  <c r="F11" i="25" s="1"/>
  <c r="I11" s="1"/>
  <c r="F11" i="26" s="1"/>
  <c r="I11" s="1"/>
  <c r="F11" i="27" s="1"/>
  <c r="I11" s="1"/>
  <c r="F11" i="28" s="1"/>
  <c r="I11" s="1"/>
  <c r="F11" i="29" s="1"/>
  <c r="I11" s="1"/>
  <c r="F11" i="30" s="1"/>
  <c r="I11" s="1"/>
  <c r="F11" i="31" s="1"/>
  <c r="I11" s="1"/>
  <c r="F11" i="32" s="1"/>
  <c r="I11" s="1"/>
  <c r="I12" i="2"/>
  <c r="F12" i="3" s="1"/>
  <c r="I12" s="1"/>
  <c r="F12" i="4" s="1"/>
  <c r="I12" s="1"/>
  <c r="F12" i="5" s="1"/>
  <c r="I12" s="1"/>
  <c r="F12" i="6" s="1"/>
  <c r="I12" s="1"/>
  <c r="F12" i="7" s="1"/>
  <c r="I12" s="1"/>
  <c r="F12" i="8" s="1"/>
  <c r="I12" s="1"/>
  <c r="F12" i="9" s="1"/>
  <c r="I12" s="1"/>
  <c r="F12" i="10" s="1"/>
  <c r="I12" s="1"/>
  <c r="F12" i="11" s="1"/>
  <c r="I12" s="1"/>
  <c r="F12" i="12" s="1"/>
  <c r="I12" s="1"/>
  <c r="F12" i="13" s="1"/>
  <c r="I12" s="1"/>
  <c r="F12" i="14" s="1"/>
  <c r="I12" s="1"/>
  <c r="F12" i="15" s="1"/>
  <c r="I12" s="1"/>
  <c r="F12" i="16" s="1"/>
  <c r="I12" s="1"/>
  <c r="F12" i="17" s="1"/>
  <c r="I12" s="1"/>
  <c r="F12" i="18" s="1"/>
  <c r="I12" s="1"/>
  <c r="F12" i="19" s="1"/>
  <c r="I12" s="1"/>
  <c r="F12" i="21" s="1"/>
  <c r="I12" s="1"/>
  <c r="F12" i="22" s="1"/>
  <c r="I12" s="1"/>
  <c r="F12" i="20" s="1"/>
  <c r="I12" s="1"/>
  <c r="F12" i="23" s="1"/>
  <c r="I12" s="1"/>
  <c r="F12" i="24" s="1"/>
  <c r="I12" s="1"/>
  <c r="F12" i="25" s="1"/>
  <c r="I12" s="1"/>
  <c r="F12" i="26" s="1"/>
  <c r="I12" s="1"/>
  <c r="F12" i="27" s="1"/>
  <c r="I12" s="1"/>
  <c r="F12" i="28" s="1"/>
  <c r="I12" s="1"/>
  <c r="F12" i="29" s="1"/>
  <c r="I12" s="1"/>
  <c r="F12" i="30" s="1"/>
  <c r="I12" s="1"/>
  <c r="F12" i="31" s="1"/>
  <c r="I12" s="1"/>
  <c r="F12" i="32" s="1"/>
  <c r="I12" s="1"/>
  <c r="I13" i="2"/>
  <c r="F13" i="3" s="1"/>
  <c r="I13" s="1"/>
  <c r="F13" i="4" s="1"/>
  <c r="I13" s="1"/>
  <c r="F13" i="5" s="1"/>
  <c r="I13" s="1"/>
  <c r="F13" i="6" s="1"/>
  <c r="I13" s="1"/>
  <c r="F13" i="7" s="1"/>
  <c r="I13" s="1"/>
  <c r="F13" i="8" s="1"/>
  <c r="I13" s="1"/>
  <c r="F13" i="9" s="1"/>
  <c r="I13" s="1"/>
  <c r="F13" i="10" s="1"/>
  <c r="I13" s="1"/>
  <c r="F13" i="11" s="1"/>
  <c r="I13" s="1"/>
  <c r="F13" i="12" s="1"/>
  <c r="I13" s="1"/>
  <c r="F13" i="13" s="1"/>
  <c r="I13" s="1"/>
  <c r="F13" i="14" s="1"/>
  <c r="I13" s="1"/>
  <c r="F13" i="15" s="1"/>
  <c r="I13" s="1"/>
  <c r="F13" i="16" s="1"/>
  <c r="I13" s="1"/>
  <c r="F13" i="17" s="1"/>
  <c r="I13" s="1"/>
  <c r="F13" i="18" s="1"/>
  <c r="I13" s="1"/>
  <c r="F13" i="19" s="1"/>
  <c r="I13" s="1"/>
  <c r="F13" i="21" s="1"/>
  <c r="I13" s="1"/>
  <c r="F13" i="22" s="1"/>
  <c r="I13" s="1"/>
  <c r="F13" i="20" s="1"/>
  <c r="I13" s="1"/>
  <c r="F13" i="23" s="1"/>
  <c r="I13" s="1"/>
  <c r="F13" i="24" s="1"/>
  <c r="I13" s="1"/>
  <c r="F13" i="25" s="1"/>
  <c r="I13" s="1"/>
  <c r="F13" i="26" s="1"/>
  <c r="I13" s="1"/>
  <c r="F13" i="27" s="1"/>
  <c r="I13" s="1"/>
  <c r="F13" i="28" s="1"/>
  <c r="I13" s="1"/>
  <c r="F13" i="29" s="1"/>
  <c r="I13" s="1"/>
  <c r="F13" i="30" s="1"/>
  <c r="I13" s="1"/>
  <c r="F13" i="31" s="1"/>
  <c r="I13" s="1"/>
  <c r="F13" i="32" s="1"/>
  <c r="I14" i="2"/>
  <c r="F14" i="3" s="1"/>
  <c r="I14" s="1"/>
  <c r="F14" i="4" s="1"/>
  <c r="I14" s="1"/>
  <c r="F14" i="5" s="1"/>
  <c r="I14" s="1"/>
  <c r="F14" i="6" s="1"/>
  <c r="I14" s="1"/>
  <c r="F14" i="7" s="1"/>
  <c r="I14" s="1"/>
  <c r="F14" i="8" s="1"/>
  <c r="I14" s="1"/>
  <c r="F14" i="9" s="1"/>
  <c r="I14" s="1"/>
  <c r="F14" i="10" s="1"/>
  <c r="I14" s="1"/>
  <c r="F14" i="11" s="1"/>
  <c r="I14" s="1"/>
  <c r="F14" i="12" s="1"/>
  <c r="I14" s="1"/>
  <c r="F14" i="13" s="1"/>
  <c r="I14" s="1"/>
  <c r="F14" i="14" s="1"/>
  <c r="I14" s="1"/>
  <c r="F14" i="15" s="1"/>
  <c r="I14" s="1"/>
  <c r="F14" i="16" s="1"/>
  <c r="I14" s="1"/>
  <c r="F14" i="17" s="1"/>
  <c r="I14" s="1"/>
  <c r="F14" i="18" s="1"/>
  <c r="I14" s="1"/>
  <c r="F14" i="19" s="1"/>
  <c r="I14" s="1"/>
  <c r="F14" i="21" s="1"/>
  <c r="I14" s="1"/>
  <c r="F14" i="22" s="1"/>
  <c r="I14" s="1"/>
  <c r="F14" i="20" s="1"/>
  <c r="I14" s="1"/>
  <c r="F14" i="23" s="1"/>
  <c r="I14" s="1"/>
  <c r="F14" i="24" s="1"/>
  <c r="I14" s="1"/>
  <c r="F14" i="25" s="1"/>
  <c r="I14" s="1"/>
  <c r="F14" i="26" s="1"/>
  <c r="I14" s="1"/>
  <c r="F14" i="27" s="1"/>
  <c r="I14" s="1"/>
  <c r="F14" i="28" s="1"/>
  <c r="I14" s="1"/>
  <c r="F14" i="29" s="1"/>
  <c r="I14" s="1"/>
  <c r="F14" i="30" s="1"/>
  <c r="I14" s="1"/>
  <c r="F14" i="31" s="1"/>
  <c r="I14" s="1"/>
  <c r="F14" i="32" s="1"/>
  <c r="I14" s="1"/>
  <c r="I15" i="2"/>
  <c r="F15" i="3" s="1"/>
  <c r="I15" s="1"/>
  <c r="F15" i="4" s="1"/>
  <c r="I15" s="1"/>
  <c r="F15" i="5" s="1"/>
  <c r="I15" s="1"/>
  <c r="F15" i="6" s="1"/>
  <c r="I15" s="1"/>
  <c r="F15" i="7" s="1"/>
  <c r="I15" s="1"/>
  <c r="F15" i="8" s="1"/>
  <c r="I15" s="1"/>
  <c r="F15" i="9" s="1"/>
  <c r="I15" s="1"/>
  <c r="F15" i="10" s="1"/>
  <c r="I15" s="1"/>
  <c r="F15" i="11" s="1"/>
  <c r="I15" s="1"/>
  <c r="F15" i="12" s="1"/>
  <c r="I15" s="1"/>
  <c r="F15" i="13" s="1"/>
  <c r="I15" s="1"/>
  <c r="F15" i="14" s="1"/>
  <c r="I15" s="1"/>
  <c r="F15" i="15" s="1"/>
  <c r="I15" s="1"/>
  <c r="F15" i="16" s="1"/>
  <c r="I15" s="1"/>
  <c r="F15" i="17" s="1"/>
  <c r="I15" s="1"/>
  <c r="F15" i="18" s="1"/>
  <c r="I15" s="1"/>
  <c r="F15" i="19" s="1"/>
  <c r="I15" s="1"/>
  <c r="F15" i="21" s="1"/>
  <c r="I15" s="1"/>
  <c r="F15" i="22" s="1"/>
  <c r="I15" s="1"/>
  <c r="F15" i="20" s="1"/>
  <c r="I15" s="1"/>
  <c r="F15" i="23" s="1"/>
  <c r="I15" s="1"/>
  <c r="F15" i="24" s="1"/>
  <c r="I15" s="1"/>
  <c r="F15" i="25" s="1"/>
  <c r="I15" s="1"/>
  <c r="F15" i="26" s="1"/>
  <c r="I15" s="1"/>
  <c r="F15" i="27" s="1"/>
  <c r="I15" s="1"/>
  <c r="F15" i="28" s="1"/>
  <c r="I15" s="1"/>
  <c r="F15" i="29" s="1"/>
  <c r="I15" s="1"/>
  <c r="F15" i="30" s="1"/>
  <c r="I15" s="1"/>
  <c r="F15" i="31" s="1"/>
  <c r="I15" s="1"/>
  <c r="F15" i="32" s="1"/>
  <c r="I15" s="1"/>
  <c r="I16" i="2"/>
  <c r="F16" i="3" s="1"/>
  <c r="I16" s="1"/>
  <c r="F16" i="4" s="1"/>
  <c r="I16" s="1"/>
  <c r="F16" i="5" s="1"/>
  <c r="I16" s="1"/>
  <c r="F16" i="6" s="1"/>
  <c r="I16" s="1"/>
  <c r="F16" i="7" s="1"/>
  <c r="I16" s="1"/>
  <c r="F16" i="8" s="1"/>
  <c r="I16" s="1"/>
  <c r="F16" i="9" s="1"/>
  <c r="I16" s="1"/>
  <c r="F16" i="10" s="1"/>
  <c r="I16" s="1"/>
  <c r="F16" i="11" s="1"/>
  <c r="I16" s="1"/>
  <c r="F16" i="12" s="1"/>
  <c r="I16" s="1"/>
  <c r="F16" i="13" s="1"/>
  <c r="I16" s="1"/>
  <c r="F16" i="14" s="1"/>
  <c r="I16" s="1"/>
  <c r="F16" i="15" s="1"/>
  <c r="I16" s="1"/>
  <c r="F16" i="16" s="1"/>
  <c r="I16" s="1"/>
  <c r="F16" i="17" s="1"/>
  <c r="I16" s="1"/>
  <c r="F16" i="18" s="1"/>
  <c r="I16" s="1"/>
  <c r="F16" i="19" s="1"/>
  <c r="I16" s="1"/>
  <c r="F16" i="21" s="1"/>
  <c r="I16" s="1"/>
  <c r="F16" i="22" s="1"/>
  <c r="I16" s="1"/>
  <c r="F16" i="20" s="1"/>
  <c r="I16" s="1"/>
  <c r="F16" i="23" s="1"/>
  <c r="I16" s="1"/>
  <c r="F16" i="24" s="1"/>
  <c r="I16" s="1"/>
  <c r="F16" i="25" s="1"/>
  <c r="I16" s="1"/>
  <c r="F16" i="26" s="1"/>
  <c r="I16" s="1"/>
  <c r="F16" i="27" s="1"/>
  <c r="I16" s="1"/>
  <c r="F16" i="28" s="1"/>
  <c r="I16" s="1"/>
  <c r="F16" i="29" s="1"/>
  <c r="I16" s="1"/>
  <c r="F16" i="30" s="1"/>
  <c r="I16" s="1"/>
  <c r="F16" i="31" s="1"/>
  <c r="I16" s="1"/>
  <c r="F16" i="32" s="1"/>
  <c r="I16" s="1"/>
  <c r="I17" i="2"/>
  <c r="F17" i="3" s="1"/>
  <c r="I17" s="1"/>
  <c r="F17" i="4" s="1"/>
  <c r="I17" s="1"/>
  <c r="F17" i="5" s="1"/>
  <c r="I17" s="1"/>
  <c r="F17" i="6" s="1"/>
  <c r="I17" s="1"/>
  <c r="F17" i="7" s="1"/>
  <c r="I17" s="1"/>
  <c r="F17" i="8" s="1"/>
  <c r="I17" s="1"/>
  <c r="F17" i="9" s="1"/>
  <c r="I17" s="1"/>
  <c r="F17" i="10" s="1"/>
  <c r="I17" s="1"/>
  <c r="F17" i="11" s="1"/>
  <c r="I17" s="1"/>
  <c r="F17" i="12" s="1"/>
  <c r="I17" s="1"/>
  <c r="F17" i="13" s="1"/>
  <c r="I17" s="1"/>
  <c r="F17" i="14" s="1"/>
  <c r="I17" s="1"/>
  <c r="F17" i="15" s="1"/>
  <c r="I17" s="1"/>
  <c r="F17" i="16" s="1"/>
  <c r="I17" s="1"/>
  <c r="F17" i="17" s="1"/>
  <c r="I17" s="1"/>
  <c r="F17" i="18" s="1"/>
  <c r="I17" s="1"/>
  <c r="F17" i="19" s="1"/>
  <c r="I17" s="1"/>
  <c r="F17" i="21" s="1"/>
  <c r="I17" s="1"/>
  <c r="F17" i="22" s="1"/>
  <c r="I17" s="1"/>
  <c r="F17" i="20" s="1"/>
  <c r="I17" s="1"/>
  <c r="F17" i="23" s="1"/>
  <c r="I17" s="1"/>
  <c r="F17" i="24" s="1"/>
  <c r="I17" s="1"/>
  <c r="F17" i="25" s="1"/>
  <c r="I17" s="1"/>
  <c r="F17" i="26" s="1"/>
  <c r="I17" s="1"/>
  <c r="F17" i="27" s="1"/>
  <c r="I17" s="1"/>
  <c r="F17" i="28" s="1"/>
  <c r="I17" s="1"/>
  <c r="F17" i="29" s="1"/>
  <c r="I17" s="1"/>
  <c r="F17" i="30" s="1"/>
  <c r="I17" s="1"/>
  <c r="F17" i="31" s="1"/>
  <c r="I17" s="1"/>
  <c r="F17" i="32" s="1"/>
  <c r="I17" s="1"/>
  <c r="I18" i="2"/>
  <c r="F18" i="3" s="1"/>
  <c r="I18" s="1"/>
  <c r="F18" i="4" s="1"/>
  <c r="I18" s="1"/>
  <c r="F18" i="5" s="1"/>
  <c r="I18" s="1"/>
  <c r="F18" i="6" s="1"/>
  <c r="I18" s="1"/>
  <c r="F18" i="7" s="1"/>
  <c r="I18" s="1"/>
  <c r="F18" i="8" s="1"/>
  <c r="I18" s="1"/>
  <c r="F18" i="9" s="1"/>
  <c r="I18" s="1"/>
  <c r="F18" i="10" s="1"/>
  <c r="I18" s="1"/>
  <c r="F18" i="11" s="1"/>
  <c r="I18" s="1"/>
  <c r="F18" i="12" s="1"/>
  <c r="I18" s="1"/>
  <c r="F18" i="13" s="1"/>
  <c r="I18" s="1"/>
  <c r="F18" i="14" s="1"/>
  <c r="I18" s="1"/>
  <c r="F18" i="15" s="1"/>
  <c r="I18" s="1"/>
  <c r="F18" i="16" s="1"/>
  <c r="I18" s="1"/>
  <c r="F18" i="17" s="1"/>
  <c r="I18" s="1"/>
  <c r="F18" i="18" s="1"/>
  <c r="I18" s="1"/>
  <c r="F18" i="19" s="1"/>
  <c r="I18" s="1"/>
  <c r="F18" i="21" s="1"/>
  <c r="I18" s="1"/>
  <c r="F18" i="22" s="1"/>
  <c r="I18" s="1"/>
  <c r="F18" i="20" s="1"/>
  <c r="I18" s="1"/>
  <c r="F18" i="23" s="1"/>
  <c r="I18" s="1"/>
  <c r="F18" i="24" s="1"/>
  <c r="I18" s="1"/>
  <c r="F18" i="25" s="1"/>
  <c r="I18" s="1"/>
  <c r="F18" i="26" s="1"/>
  <c r="I18" s="1"/>
  <c r="F18" i="27" s="1"/>
  <c r="I18" s="1"/>
  <c r="F18" i="28" s="1"/>
  <c r="I18" s="1"/>
  <c r="F18" i="29" s="1"/>
  <c r="I18" s="1"/>
  <c r="F18" i="30" s="1"/>
  <c r="I18" s="1"/>
  <c r="F18" i="31" s="1"/>
  <c r="I18" s="1"/>
  <c r="F18" i="32" s="1"/>
  <c r="I18" s="1"/>
  <c r="I19" i="2"/>
  <c r="F19" i="3" s="1"/>
  <c r="I19" s="1"/>
  <c r="F19" i="4" s="1"/>
  <c r="I19" s="1"/>
  <c r="F19" i="5" s="1"/>
  <c r="I19" s="1"/>
  <c r="F19" i="6" s="1"/>
  <c r="I19" s="1"/>
  <c r="F19" i="7" s="1"/>
  <c r="I19" s="1"/>
  <c r="F19" i="8" s="1"/>
  <c r="I19" s="1"/>
  <c r="F19" i="9" s="1"/>
  <c r="I19" s="1"/>
  <c r="F19" i="10" s="1"/>
  <c r="I19" s="1"/>
  <c r="F19" i="11" s="1"/>
  <c r="I19" s="1"/>
  <c r="F19" i="12" s="1"/>
  <c r="I19" s="1"/>
  <c r="F19" i="13" s="1"/>
  <c r="I19" s="1"/>
  <c r="F19" i="14" s="1"/>
  <c r="I19" s="1"/>
  <c r="F19" i="15" s="1"/>
  <c r="I19" s="1"/>
  <c r="F19" i="16" s="1"/>
  <c r="I19" s="1"/>
  <c r="F19" i="17" s="1"/>
  <c r="I19" s="1"/>
  <c r="F19" i="18" s="1"/>
  <c r="I19" s="1"/>
  <c r="F19" i="19" s="1"/>
  <c r="I19" s="1"/>
  <c r="F19" i="21" s="1"/>
  <c r="I19" s="1"/>
  <c r="F19" i="22" s="1"/>
  <c r="I19" s="1"/>
  <c r="F19" i="20" s="1"/>
  <c r="I19" s="1"/>
  <c r="F19" i="23" s="1"/>
  <c r="I19" s="1"/>
  <c r="F19" i="24" s="1"/>
  <c r="I19" s="1"/>
  <c r="F19" i="25" s="1"/>
  <c r="I19" s="1"/>
  <c r="F19" i="26" s="1"/>
  <c r="I19" s="1"/>
  <c r="F19" i="27" s="1"/>
  <c r="I19" s="1"/>
  <c r="F19" i="28" s="1"/>
  <c r="I19" s="1"/>
  <c r="F19" i="29" s="1"/>
  <c r="I19" s="1"/>
  <c r="F19" i="30" s="1"/>
  <c r="I19" s="1"/>
  <c r="F19" i="31" s="1"/>
  <c r="I19" s="1"/>
  <c r="F19" i="32" s="1"/>
  <c r="I19" s="1"/>
  <c r="I20" i="2"/>
  <c r="F20" i="3" s="1"/>
  <c r="I20" s="1"/>
  <c r="F20" i="4" s="1"/>
  <c r="I20" s="1"/>
  <c r="F20" i="5" s="1"/>
  <c r="I20" s="1"/>
  <c r="F20" i="6" s="1"/>
  <c r="I20" s="1"/>
  <c r="F20" i="7" s="1"/>
  <c r="I20" s="1"/>
  <c r="F20" i="8" s="1"/>
  <c r="I20" s="1"/>
  <c r="F20" i="9" s="1"/>
  <c r="I20" s="1"/>
  <c r="F20" i="10" s="1"/>
  <c r="I20" s="1"/>
  <c r="F20" i="11" s="1"/>
  <c r="I20" s="1"/>
  <c r="F20" i="12" s="1"/>
  <c r="I20" s="1"/>
  <c r="F20" i="13" s="1"/>
  <c r="I20" s="1"/>
  <c r="F20" i="14" s="1"/>
  <c r="I20" s="1"/>
  <c r="F20" i="15" s="1"/>
  <c r="I20" s="1"/>
  <c r="F20" i="16" s="1"/>
  <c r="I20" s="1"/>
  <c r="F20" i="17" s="1"/>
  <c r="I20" s="1"/>
  <c r="F20" i="18" s="1"/>
  <c r="I20" s="1"/>
  <c r="F20" i="19" s="1"/>
  <c r="I20" s="1"/>
  <c r="F20" i="21" s="1"/>
  <c r="I20" s="1"/>
  <c r="F20" i="22" s="1"/>
  <c r="I20" s="1"/>
  <c r="F20" i="20" s="1"/>
  <c r="I20" s="1"/>
  <c r="F20" i="23" s="1"/>
  <c r="I20" s="1"/>
  <c r="F20" i="24" s="1"/>
  <c r="I20" s="1"/>
  <c r="F20" i="25" s="1"/>
  <c r="I20" s="1"/>
  <c r="F20" i="26" s="1"/>
  <c r="I20" s="1"/>
  <c r="F20" i="27" s="1"/>
  <c r="I20" s="1"/>
  <c r="F20" i="28" s="1"/>
  <c r="I20" s="1"/>
  <c r="F20" i="29" s="1"/>
  <c r="I20" s="1"/>
  <c r="F20" i="30" s="1"/>
  <c r="I20" s="1"/>
  <c r="F20" i="31" s="1"/>
  <c r="I20" s="1"/>
  <c r="F20" i="32" s="1"/>
  <c r="I20" s="1"/>
  <c r="I21" i="2"/>
  <c r="F21" i="3" s="1"/>
  <c r="I21" s="1"/>
  <c r="F21" i="4" s="1"/>
  <c r="I21" s="1"/>
  <c r="F21" i="5" s="1"/>
  <c r="I21" s="1"/>
  <c r="F21" i="6" s="1"/>
  <c r="I21" s="1"/>
  <c r="F21" i="7" s="1"/>
  <c r="I21" s="1"/>
  <c r="F21" i="8" s="1"/>
  <c r="I21" s="1"/>
  <c r="F21" i="9" s="1"/>
  <c r="I21" s="1"/>
  <c r="F21" i="10" s="1"/>
  <c r="I21" s="1"/>
  <c r="F21" i="11" s="1"/>
  <c r="I21" s="1"/>
  <c r="F21" i="12" s="1"/>
  <c r="I21" s="1"/>
  <c r="F21" i="13" s="1"/>
  <c r="I21" s="1"/>
  <c r="F21" i="14" s="1"/>
  <c r="I21" s="1"/>
  <c r="F21" i="15" s="1"/>
  <c r="I21" s="1"/>
  <c r="F21" i="16" s="1"/>
  <c r="I21" s="1"/>
  <c r="F21" i="17" s="1"/>
  <c r="I21" s="1"/>
  <c r="F21" i="18" s="1"/>
  <c r="I21" s="1"/>
  <c r="F21" i="19" s="1"/>
  <c r="I21" s="1"/>
  <c r="F21" i="21" s="1"/>
  <c r="I21" s="1"/>
  <c r="F21" i="22" s="1"/>
  <c r="I21" s="1"/>
  <c r="F21" i="20" s="1"/>
  <c r="I21" s="1"/>
  <c r="F21" i="23" s="1"/>
  <c r="I21" s="1"/>
  <c r="F21" i="24" s="1"/>
  <c r="I21" s="1"/>
  <c r="F21" i="25" s="1"/>
  <c r="I21" s="1"/>
  <c r="F21" i="26" s="1"/>
  <c r="I21" s="1"/>
  <c r="F21" i="27" s="1"/>
  <c r="I21" s="1"/>
  <c r="F21" i="28" s="1"/>
  <c r="I21" s="1"/>
  <c r="F21" i="29" s="1"/>
  <c r="I21" s="1"/>
  <c r="F21" i="30" s="1"/>
  <c r="I21" s="1"/>
  <c r="F21" i="31" s="1"/>
  <c r="I21" s="1"/>
  <c r="F21" i="32" s="1"/>
  <c r="I21" s="1"/>
  <c r="I22" i="2"/>
  <c r="F22" i="3" s="1"/>
  <c r="I22" s="1"/>
  <c r="F22" i="4" s="1"/>
  <c r="I22" s="1"/>
  <c r="F22" i="5" s="1"/>
  <c r="I22" s="1"/>
  <c r="F22" i="6" s="1"/>
  <c r="I22" s="1"/>
  <c r="F22" i="7" s="1"/>
  <c r="I22" s="1"/>
  <c r="F22" i="8" s="1"/>
  <c r="I22" s="1"/>
  <c r="F22" i="9" s="1"/>
  <c r="I22" s="1"/>
  <c r="F22" i="10" s="1"/>
  <c r="I22" s="1"/>
  <c r="F22" i="11" s="1"/>
  <c r="I22" s="1"/>
  <c r="F22" i="12" s="1"/>
  <c r="I22" s="1"/>
  <c r="F22" i="13" s="1"/>
  <c r="I22" s="1"/>
  <c r="F22" i="14" s="1"/>
  <c r="I22" s="1"/>
  <c r="F22" i="15" s="1"/>
  <c r="I22" s="1"/>
  <c r="F22" i="16" s="1"/>
  <c r="I22" s="1"/>
  <c r="F22" i="17" s="1"/>
  <c r="I22" s="1"/>
  <c r="F22" i="18" s="1"/>
  <c r="I22" s="1"/>
  <c r="F22" i="19" s="1"/>
  <c r="I22" s="1"/>
  <c r="F22" i="21" s="1"/>
  <c r="I22" s="1"/>
  <c r="F22" i="22" s="1"/>
  <c r="I22" s="1"/>
  <c r="F22" i="20" s="1"/>
  <c r="I22" s="1"/>
  <c r="F22" i="23" s="1"/>
  <c r="I22" s="1"/>
  <c r="F22" i="24" s="1"/>
  <c r="I22" s="1"/>
  <c r="F22" i="25" s="1"/>
  <c r="I22" s="1"/>
  <c r="F22" i="26" s="1"/>
  <c r="I22" s="1"/>
  <c r="F22" i="27" s="1"/>
  <c r="I22" s="1"/>
  <c r="F22" i="28" s="1"/>
  <c r="I22" s="1"/>
  <c r="F22" i="29" s="1"/>
  <c r="I22" s="1"/>
  <c r="F22" i="30" s="1"/>
  <c r="I22" s="1"/>
  <c r="F22" i="31" s="1"/>
  <c r="I22" s="1"/>
  <c r="F22" i="32" s="1"/>
  <c r="I22" s="1"/>
  <c r="I23" i="2"/>
  <c r="F23" i="3" s="1"/>
  <c r="I23" s="1"/>
  <c r="F23" i="4" s="1"/>
  <c r="I23" s="1"/>
  <c r="F23" i="5" s="1"/>
  <c r="I23" s="1"/>
  <c r="F23" i="6" s="1"/>
  <c r="I23" s="1"/>
  <c r="F23" i="7" s="1"/>
  <c r="I23" s="1"/>
  <c r="F23" i="8" s="1"/>
  <c r="I23" s="1"/>
  <c r="F23" i="9" s="1"/>
  <c r="I23" s="1"/>
  <c r="F23" i="10" s="1"/>
  <c r="I23" s="1"/>
  <c r="F23" i="11" s="1"/>
  <c r="I23" s="1"/>
  <c r="F23" i="12" s="1"/>
  <c r="I23" s="1"/>
  <c r="F23" i="13" s="1"/>
  <c r="I23" s="1"/>
  <c r="F23" i="14" s="1"/>
  <c r="I23" s="1"/>
  <c r="F23" i="15" s="1"/>
  <c r="I23" s="1"/>
  <c r="F23" i="16" s="1"/>
  <c r="I23" s="1"/>
  <c r="F23" i="17" s="1"/>
  <c r="I23" s="1"/>
  <c r="F23" i="18" s="1"/>
  <c r="I23" s="1"/>
  <c r="F23" i="19" s="1"/>
  <c r="I23" s="1"/>
  <c r="F23" i="21" s="1"/>
  <c r="I23" s="1"/>
  <c r="F23" i="22" s="1"/>
  <c r="I23" s="1"/>
  <c r="F23" i="20" s="1"/>
  <c r="I23" s="1"/>
  <c r="F23" i="23" s="1"/>
  <c r="I23" s="1"/>
  <c r="F23" i="24" s="1"/>
  <c r="I23" s="1"/>
  <c r="F23" i="25" s="1"/>
  <c r="I23" s="1"/>
  <c r="F23" i="26" s="1"/>
  <c r="I23" s="1"/>
  <c r="F23" i="27" s="1"/>
  <c r="I23" s="1"/>
  <c r="F23" i="28" s="1"/>
  <c r="I23" s="1"/>
  <c r="F23" i="29" s="1"/>
  <c r="I23" s="1"/>
  <c r="F23" i="30" s="1"/>
  <c r="I23" s="1"/>
  <c r="F23" i="31" s="1"/>
  <c r="I23" s="1"/>
  <c r="F23" i="32" s="1"/>
  <c r="I23" s="1"/>
  <c r="I24" i="2"/>
  <c r="F24" i="3" s="1"/>
  <c r="I24" s="1"/>
  <c r="F24" i="4" s="1"/>
  <c r="I24" s="1"/>
  <c r="F24" i="5" s="1"/>
  <c r="I24" s="1"/>
  <c r="F24" i="6" s="1"/>
  <c r="I24" s="1"/>
  <c r="F24" i="7" s="1"/>
  <c r="I24" s="1"/>
  <c r="F24" i="8" s="1"/>
  <c r="I24" s="1"/>
  <c r="F24" i="9" s="1"/>
  <c r="I24" s="1"/>
  <c r="F24" i="10" s="1"/>
  <c r="I24" s="1"/>
  <c r="F24" i="11" s="1"/>
  <c r="I24" s="1"/>
  <c r="F24" i="12" s="1"/>
  <c r="I24" s="1"/>
  <c r="F24" i="13" s="1"/>
  <c r="I24" s="1"/>
  <c r="F24" i="14" s="1"/>
  <c r="I24" s="1"/>
  <c r="F24" i="15" s="1"/>
  <c r="I24" s="1"/>
  <c r="F24" i="16" s="1"/>
  <c r="I24" s="1"/>
  <c r="F24" i="17" s="1"/>
  <c r="I24" s="1"/>
  <c r="F24" i="18" s="1"/>
  <c r="I24" s="1"/>
  <c r="F24" i="19" s="1"/>
  <c r="I24" s="1"/>
  <c r="F24" i="21" s="1"/>
  <c r="I24" s="1"/>
  <c r="F24" i="22" s="1"/>
  <c r="I24" s="1"/>
  <c r="F24" i="20" s="1"/>
  <c r="I24" s="1"/>
  <c r="F24" i="23" s="1"/>
  <c r="I24" s="1"/>
  <c r="F24" i="24" s="1"/>
  <c r="I24" s="1"/>
  <c r="F24" i="25" s="1"/>
  <c r="I24" s="1"/>
  <c r="F24" i="26" s="1"/>
  <c r="I24" s="1"/>
  <c r="F24" i="27" s="1"/>
  <c r="I24" s="1"/>
  <c r="F24" i="28" s="1"/>
  <c r="I24" s="1"/>
  <c r="F24" i="29" s="1"/>
  <c r="I24" s="1"/>
  <c r="F24" i="30" s="1"/>
  <c r="I24" s="1"/>
  <c r="F24" i="31" s="1"/>
  <c r="I24" s="1"/>
  <c r="F24" i="32" s="1"/>
  <c r="I24" s="1"/>
  <c r="I25" i="2"/>
  <c r="F25" i="3" s="1"/>
  <c r="I25" s="1"/>
  <c r="F25" i="4" s="1"/>
  <c r="I25" s="1"/>
  <c r="F25" i="5" s="1"/>
  <c r="I25" s="1"/>
  <c r="F25" i="6" s="1"/>
  <c r="I25" s="1"/>
  <c r="F25" i="7" s="1"/>
  <c r="I25" s="1"/>
  <c r="F25" i="8" s="1"/>
  <c r="I25" s="1"/>
  <c r="F25" i="9" s="1"/>
  <c r="I25" s="1"/>
  <c r="F25" i="10" s="1"/>
  <c r="I25" s="1"/>
  <c r="F25" i="11" s="1"/>
  <c r="I25" s="1"/>
  <c r="F25" i="12" s="1"/>
  <c r="I25" s="1"/>
  <c r="F25" i="13" s="1"/>
  <c r="I25" s="1"/>
  <c r="F25" i="14" s="1"/>
  <c r="I25" s="1"/>
  <c r="F25" i="15" s="1"/>
  <c r="I25" s="1"/>
  <c r="F25" i="16" s="1"/>
  <c r="I25" s="1"/>
  <c r="F25" i="17" s="1"/>
  <c r="I25" s="1"/>
  <c r="F25" i="18" s="1"/>
  <c r="I25" s="1"/>
  <c r="F25" i="19" s="1"/>
  <c r="I25" s="1"/>
  <c r="F25" i="21" s="1"/>
  <c r="I25" s="1"/>
  <c r="F25" i="22" s="1"/>
  <c r="I25" s="1"/>
  <c r="F25" i="20" s="1"/>
  <c r="I25" s="1"/>
  <c r="F25" i="23" s="1"/>
  <c r="I25" s="1"/>
  <c r="F25" i="24" s="1"/>
  <c r="I25" s="1"/>
  <c r="F25" i="25" s="1"/>
  <c r="I25" s="1"/>
  <c r="F25" i="26" s="1"/>
  <c r="I25" s="1"/>
  <c r="F25" i="27" s="1"/>
  <c r="I25" s="1"/>
  <c r="F25" i="28" s="1"/>
  <c r="I25" s="1"/>
  <c r="F25" i="29" s="1"/>
  <c r="I25" s="1"/>
  <c r="F25" i="30" s="1"/>
  <c r="I25" s="1"/>
  <c r="F25" i="31" s="1"/>
  <c r="I25" s="1"/>
  <c r="F25" i="32" s="1"/>
  <c r="I25" s="1"/>
  <c r="I26" i="2"/>
  <c r="F26" i="3" s="1"/>
  <c r="I26" s="1"/>
  <c r="F26" i="4" s="1"/>
  <c r="I26" s="1"/>
  <c r="F26" i="5" s="1"/>
  <c r="I26" s="1"/>
  <c r="F26" i="6" s="1"/>
  <c r="I26" s="1"/>
  <c r="F26" i="7" s="1"/>
  <c r="I26" s="1"/>
  <c r="F26" i="8" s="1"/>
  <c r="I26" s="1"/>
  <c r="F26" i="9" s="1"/>
  <c r="I26" s="1"/>
  <c r="F26" i="10" s="1"/>
  <c r="I26" s="1"/>
  <c r="F26" i="11" s="1"/>
  <c r="I26" s="1"/>
  <c r="F26" i="12" s="1"/>
  <c r="I26" s="1"/>
  <c r="F26" i="13" s="1"/>
  <c r="I26" s="1"/>
  <c r="F26" i="14" s="1"/>
  <c r="I26" s="1"/>
  <c r="F26" i="15" s="1"/>
  <c r="I26" s="1"/>
  <c r="F26" i="16" s="1"/>
  <c r="I26" s="1"/>
  <c r="F26" i="17" s="1"/>
  <c r="I26" s="1"/>
  <c r="F26" i="18" s="1"/>
  <c r="I26" s="1"/>
  <c r="F26" i="19" s="1"/>
  <c r="I26" s="1"/>
  <c r="F26" i="21" s="1"/>
  <c r="I26" s="1"/>
  <c r="F26" i="22" s="1"/>
  <c r="I26" s="1"/>
  <c r="F26" i="20" s="1"/>
  <c r="I26" s="1"/>
  <c r="F26" i="23" s="1"/>
  <c r="I26" s="1"/>
  <c r="F26" i="24" s="1"/>
  <c r="I26" s="1"/>
  <c r="F26" i="25" s="1"/>
  <c r="I26" s="1"/>
  <c r="F26" i="26" s="1"/>
  <c r="I26" s="1"/>
  <c r="F26" i="27" s="1"/>
  <c r="I26" s="1"/>
  <c r="F26" i="28" s="1"/>
  <c r="I26" s="1"/>
  <c r="F26" i="29" s="1"/>
  <c r="I26" s="1"/>
  <c r="F26" i="30" s="1"/>
  <c r="I26" s="1"/>
  <c r="F26" i="31" s="1"/>
  <c r="I26" s="1"/>
  <c r="F26" i="32" s="1"/>
  <c r="I26" s="1"/>
  <c r="I27" i="2"/>
  <c r="F27" i="3" s="1"/>
  <c r="I27" s="1"/>
  <c r="F27" i="4" s="1"/>
  <c r="I27" s="1"/>
  <c r="F27" i="5" s="1"/>
  <c r="I27" s="1"/>
  <c r="F27" i="6" s="1"/>
  <c r="I27" s="1"/>
  <c r="F27" i="7" s="1"/>
  <c r="I27" s="1"/>
  <c r="F27" i="8" s="1"/>
  <c r="I27" s="1"/>
  <c r="F27" i="9" s="1"/>
  <c r="I27" s="1"/>
  <c r="F27" i="10" s="1"/>
  <c r="I27" s="1"/>
  <c r="F27" i="11" s="1"/>
  <c r="I27" s="1"/>
  <c r="F27" i="12" s="1"/>
  <c r="I27" s="1"/>
  <c r="F27" i="13" s="1"/>
  <c r="I27" s="1"/>
  <c r="F27" i="14" s="1"/>
  <c r="I27" s="1"/>
  <c r="F27" i="15" s="1"/>
  <c r="I27" s="1"/>
  <c r="F27" i="16" s="1"/>
  <c r="I27" s="1"/>
  <c r="F27" i="17" s="1"/>
  <c r="I27" s="1"/>
  <c r="F27" i="18" s="1"/>
  <c r="I27" s="1"/>
  <c r="F27" i="19" s="1"/>
  <c r="I27" s="1"/>
  <c r="F27" i="21" s="1"/>
  <c r="I27" s="1"/>
  <c r="F27" i="22" s="1"/>
  <c r="I27" s="1"/>
  <c r="F27" i="20" s="1"/>
  <c r="I27" s="1"/>
  <c r="F27" i="23" s="1"/>
  <c r="I27" s="1"/>
  <c r="F27" i="24" s="1"/>
  <c r="I27" s="1"/>
  <c r="F27" i="25" s="1"/>
  <c r="I27" s="1"/>
  <c r="F27" i="26" s="1"/>
  <c r="I27" s="1"/>
  <c r="F27" i="27" s="1"/>
  <c r="I27" s="1"/>
  <c r="F27" i="28" s="1"/>
  <c r="I27" s="1"/>
  <c r="F27" i="29" s="1"/>
  <c r="I27" s="1"/>
  <c r="F27" i="30" s="1"/>
  <c r="I27" s="1"/>
  <c r="F27" i="31" s="1"/>
  <c r="I27" s="1"/>
  <c r="F27" i="32" s="1"/>
  <c r="I27" s="1"/>
  <c r="I28" i="2"/>
  <c r="F28" i="3" s="1"/>
  <c r="I28" s="1"/>
  <c r="F28" i="4" s="1"/>
  <c r="I28" s="1"/>
  <c r="F28" i="5" s="1"/>
  <c r="I28" s="1"/>
  <c r="F28" i="6" s="1"/>
  <c r="I28" s="1"/>
  <c r="F28" i="7" s="1"/>
  <c r="I28" s="1"/>
  <c r="F28" i="8" s="1"/>
  <c r="I28" s="1"/>
  <c r="F28" i="9" s="1"/>
  <c r="I28" s="1"/>
  <c r="F28" i="10" s="1"/>
  <c r="I28" s="1"/>
  <c r="F28" i="11" s="1"/>
  <c r="I28" s="1"/>
  <c r="F28" i="12" s="1"/>
  <c r="I28" s="1"/>
  <c r="F28" i="13" s="1"/>
  <c r="I28" s="1"/>
  <c r="F28" i="14" s="1"/>
  <c r="I28" s="1"/>
  <c r="F28" i="15" s="1"/>
  <c r="I28" s="1"/>
  <c r="F28" i="16" s="1"/>
  <c r="I28" s="1"/>
  <c r="F28" i="17" s="1"/>
  <c r="I28" s="1"/>
  <c r="F28" i="18" s="1"/>
  <c r="I28" s="1"/>
  <c r="F28" i="19" s="1"/>
  <c r="I28" s="1"/>
  <c r="F28" i="21" s="1"/>
  <c r="I28" s="1"/>
  <c r="F28" i="22" s="1"/>
  <c r="I28" s="1"/>
  <c r="F28" i="20" s="1"/>
  <c r="I28" s="1"/>
  <c r="F28" i="23" s="1"/>
  <c r="I28" s="1"/>
  <c r="F28" i="24" s="1"/>
  <c r="I28" s="1"/>
  <c r="F28" i="25" s="1"/>
  <c r="I28" s="1"/>
  <c r="F28" i="26" s="1"/>
  <c r="I28" s="1"/>
  <c r="F28" i="27" s="1"/>
  <c r="I28" s="1"/>
  <c r="F28" i="28" s="1"/>
  <c r="I28" s="1"/>
  <c r="F28" i="29" s="1"/>
  <c r="I28" s="1"/>
  <c r="F28" i="30" s="1"/>
  <c r="I28" s="1"/>
  <c r="F28" i="31" s="1"/>
  <c r="I28" s="1"/>
  <c r="F28" i="32" s="1"/>
  <c r="I28" s="1"/>
  <c r="I29" i="2"/>
  <c r="F29" i="3" s="1"/>
  <c r="I29" s="1"/>
  <c r="F29" i="4" s="1"/>
  <c r="I29" s="1"/>
  <c r="F29" i="5" s="1"/>
  <c r="I29" s="1"/>
  <c r="F29" i="6" s="1"/>
  <c r="I29" s="1"/>
  <c r="F29" i="7" s="1"/>
  <c r="I29" s="1"/>
  <c r="F29" i="8" s="1"/>
  <c r="I29" s="1"/>
  <c r="F29" i="9" s="1"/>
  <c r="I29" s="1"/>
  <c r="F29" i="10" s="1"/>
  <c r="I29" s="1"/>
  <c r="F29" i="11" s="1"/>
  <c r="I29" s="1"/>
  <c r="F29" i="12" s="1"/>
  <c r="I29" s="1"/>
  <c r="F29" i="13" s="1"/>
  <c r="I29" s="1"/>
  <c r="F29" i="14" s="1"/>
  <c r="I29" s="1"/>
  <c r="F29" i="15" s="1"/>
  <c r="I29" s="1"/>
  <c r="F29" i="16" s="1"/>
  <c r="I29" s="1"/>
  <c r="F29" i="17" s="1"/>
  <c r="I29" s="1"/>
  <c r="F29" i="18" s="1"/>
  <c r="I29" s="1"/>
  <c r="F29" i="19" s="1"/>
  <c r="I29" s="1"/>
  <c r="F29" i="21" s="1"/>
  <c r="I29" s="1"/>
  <c r="F29" i="22" s="1"/>
  <c r="I29" s="1"/>
  <c r="F29" i="20" s="1"/>
  <c r="I29" s="1"/>
  <c r="F29" i="23" s="1"/>
  <c r="I29" s="1"/>
  <c r="F29" i="24" s="1"/>
  <c r="I29" s="1"/>
  <c r="F29" i="25" s="1"/>
  <c r="I29" s="1"/>
  <c r="F29" i="26" s="1"/>
  <c r="I29" s="1"/>
  <c r="F29" i="27" s="1"/>
  <c r="I29" s="1"/>
  <c r="F29" i="28" s="1"/>
  <c r="I29" s="1"/>
  <c r="F29" i="29" s="1"/>
  <c r="I29" s="1"/>
  <c r="F29" i="30" s="1"/>
  <c r="I29" s="1"/>
  <c r="F29" i="31" s="1"/>
  <c r="I29" s="1"/>
  <c r="F29" i="32" s="1"/>
  <c r="I29" s="1"/>
  <c r="I30" i="2"/>
  <c r="F30" i="3" s="1"/>
  <c r="I30" s="1"/>
  <c r="F30" i="4" s="1"/>
  <c r="I30" s="1"/>
  <c r="F30" i="5" s="1"/>
  <c r="I30" s="1"/>
  <c r="F30" i="6" s="1"/>
  <c r="I30" s="1"/>
  <c r="F30" i="7" s="1"/>
  <c r="I30" s="1"/>
  <c r="F30" i="8" s="1"/>
  <c r="I30" s="1"/>
  <c r="F30" i="9" s="1"/>
  <c r="I30" s="1"/>
  <c r="F30" i="10" s="1"/>
  <c r="I30" s="1"/>
  <c r="F30" i="11" s="1"/>
  <c r="I30" s="1"/>
  <c r="F30" i="12" s="1"/>
  <c r="I30" s="1"/>
  <c r="F30" i="13" s="1"/>
  <c r="I30" s="1"/>
  <c r="F30" i="14" s="1"/>
  <c r="I30" s="1"/>
  <c r="F30" i="15" s="1"/>
  <c r="I30" s="1"/>
  <c r="F30" i="16" s="1"/>
  <c r="I30" s="1"/>
  <c r="F30" i="17" s="1"/>
  <c r="I30" s="1"/>
  <c r="F30" i="18" s="1"/>
  <c r="I30" s="1"/>
  <c r="F30" i="19" s="1"/>
  <c r="I30" s="1"/>
  <c r="F30" i="21" s="1"/>
  <c r="I30" s="1"/>
  <c r="F30" i="22" s="1"/>
  <c r="I30" s="1"/>
  <c r="F30" i="20" s="1"/>
  <c r="I30" s="1"/>
  <c r="F30" i="23" s="1"/>
  <c r="I30" s="1"/>
  <c r="F30" i="24" s="1"/>
  <c r="I30" s="1"/>
  <c r="F30" i="25" s="1"/>
  <c r="I30" s="1"/>
  <c r="F30" i="26" s="1"/>
  <c r="I30" s="1"/>
  <c r="F30" i="27" s="1"/>
  <c r="I30" s="1"/>
  <c r="F30" i="28" s="1"/>
  <c r="I30" s="1"/>
  <c r="F30" i="29" s="1"/>
  <c r="I30" s="1"/>
  <c r="F30" i="30" s="1"/>
  <c r="I30" s="1"/>
  <c r="F30" i="31" s="1"/>
  <c r="I30" s="1"/>
  <c r="F30" i="32" s="1"/>
  <c r="I30" s="1"/>
  <c r="I31" i="2"/>
  <c r="F31" i="3" s="1"/>
  <c r="I31" s="1"/>
  <c r="F31" i="4" s="1"/>
  <c r="I31" s="1"/>
  <c r="F31" i="5" s="1"/>
  <c r="I31" s="1"/>
  <c r="F31" i="6" s="1"/>
  <c r="I31" s="1"/>
  <c r="F31" i="7" s="1"/>
  <c r="I31" s="1"/>
  <c r="F31" i="8" s="1"/>
  <c r="I31" s="1"/>
  <c r="F31" i="9" s="1"/>
  <c r="I31" s="1"/>
  <c r="F31" i="10" s="1"/>
  <c r="I31" s="1"/>
  <c r="F31" i="11" s="1"/>
  <c r="I31" s="1"/>
  <c r="F31" i="12" s="1"/>
  <c r="I31" s="1"/>
  <c r="F31" i="13" s="1"/>
  <c r="I31" s="1"/>
  <c r="F31" i="14" s="1"/>
  <c r="I32" i="2"/>
  <c r="F32" i="3" s="1"/>
  <c r="I32" s="1"/>
  <c r="F32" i="4" s="1"/>
  <c r="I32" s="1"/>
  <c r="F32" i="5" s="1"/>
  <c r="I32" s="1"/>
  <c r="F32" i="6" s="1"/>
  <c r="I32" s="1"/>
  <c r="F32" i="7" s="1"/>
  <c r="I32" s="1"/>
  <c r="F32" i="8" s="1"/>
  <c r="I32" s="1"/>
  <c r="F32" i="9" s="1"/>
  <c r="I32" s="1"/>
  <c r="F32" i="10" s="1"/>
  <c r="I32" s="1"/>
  <c r="F32" i="11" s="1"/>
  <c r="I32" s="1"/>
  <c r="F32" i="12" s="1"/>
  <c r="I32" s="1"/>
  <c r="F32" i="13" s="1"/>
  <c r="I32" s="1"/>
  <c r="F32" i="14" s="1"/>
  <c r="I32" s="1"/>
  <c r="F32" i="15" s="1"/>
  <c r="I32" s="1"/>
  <c r="F32" i="16" s="1"/>
  <c r="I32" s="1"/>
  <c r="F32" i="17" s="1"/>
  <c r="I32" s="1"/>
  <c r="F32" i="18" s="1"/>
  <c r="I32" s="1"/>
  <c r="F32" i="19" s="1"/>
  <c r="I32" s="1"/>
  <c r="F32" i="21" s="1"/>
  <c r="I32" s="1"/>
  <c r="F32" i="22" s="1"/>
  <c r="I32" s="1"/>
  <c r="F32" i="20" s="1"/>
  <c r="I32" s="1"/>
  <c r="F32" i="23" s="1"/>
  <c r="I32" s="1"/>
  <c r="F32" i="24" s="1"/>
  <c r="I32" s="1"/>
  <c r="F32" i="25" s="1"/>
  <c r="I32" s="1"/>
  <c r="F32" i="26" s="1"/>
  <c r="I32" s="1"/>
  <c r="F32" i="27" s="1"/>
  <c r="I32" s="1"/>
  <c r="F32" i="28" s="1"/>
  <c r="I32" s="1"/>
  <c r="F32" i="29" s="1"/>
  <c r="I32" s="1"/>
  <c r="F32" i="30" s="1"/>
  <c r="I32" s="1"/>
  <c r="F32" i="31" s="1"/>
  <c r="I32" s="1"/>
  <c r="F32" i="32" s="1"/>
  <c r="I32" s="1"/>
  <c r="I33" i="2"/>
  <c r="F33" i="3" s="1"/>
  <c r="I33" s="1"/>
  <c r="F33" i="4" s="1"/>
  <c r="I33" s="1"/>
  <c r="F33" i="5" s="1"/>
  <c r="I33" s="1"/>
  <c r="F33" i="6" s="1"/>
  <c r="I33" s="1"/>
  <c r="F33" i="7" s="1"/>
  <c r="I33" s="1"/>
  <c r="F33" i="8" s="1"/>
  <c r="I33" s="1"/>
  <c r="F33" i="9" s="1"/>
  <c r="I33" s="1"/>
  <c r="F33" i="10" s="1"/>
  <c r="I33" s="1"/>
  <c r="F33" i="11" s="1"/>
  <c r="I33" s="1"/>
  <c r="F33" i="12" s="1"/>
  <c r="I33" s="1"/>
  <c r="F33" i="13" s="1"/>
  <c r="I33" s="1"/>
  <c r="F33" i="14" s="1"/>
  <c r="I33" s="1"/>
  <c r="F33" i="15" s="1"/>
  <c r="I33" s="1"/>
  <c r="F33" i="16" s="1"/>
  <c r="I33" s="1"/>
  <c r="F33" i="17" s="1"/>
  <c r="I33" s="1"/>
  <c r="F33" i="18" s="1"/>
  <c r="I33" s="1"/>
  <c r="F33" i="19" s="1"/>
  <c r="I33" s="1"/>
  <c r="F33" i="21" s="1"/>
  <c r="I33" s="1"/>
  <c r="F33" i="22" s="1"/>
  <c r="I33" s="1"/>
  <c r="F33" i="20" s="1"/>
  <c r="I33" s="1"/>
  <c r="F33" i="23" s="1"/>
  <c r="I33" s="1"/>
  <c r="F33" i="24" s="1"/>
  <c r="I33" s="1"/>
  <c r="F33" i="25" s="1"/>
  <c r="I33" s="1"/>
  <c r="F33" i="26" s="1"/>
  <c r="I33" s="1"/>
  <c r="F33" i="27" s="1"/>
  <c r="I33" s="1"/>
  <c r="F33" i="28" s="1"/>
  <c r="I33" s="1"/>
  <c r="F33" i="29" s="1"/>
  <c r="I33" s="1"/>
  <c r="F33" i="30" s="1"/>
  <c r="I33" s="1"/>
  <c r="F33" i="31" s="1"/>
  <c r="I33" s="1"/>
  <c r="F33" i="32" s="1"/>
  <c r="I33" s="1"/>
  <c r="I34" i="2"/>
  <c r="F34" i="3" s="1"/>
  <c r="I34" s="1"/>
  <c r="F34" i="4" s="1"/>
  <c r="I34" s="1"/>
  <c r="F34" i="5" s="1"/>
  <c r="I34" s="1"/>
  <c r="F34" i="6" s="1"/>
  <c r="I34" s="1"/>
  <c r="F34" i="7" s="1"/>
  <c r="I34" s="1"/>
  <c r="F34" i="8" s="1"/>
  <c r="I34" s="1"/>
  <c r="F34" i="9" s="1"/>
  <c r="I34" s="1"/>
  <c r="F34" i="10" s="1"/>
  <c r="I34" s="1"/>
  <c r="F34" i="11" s="1"/>
  <c r="I34" s="1"/>
  <c r="F34" i="12" s="1"/>
  <c r="I34" s="1"/>
  <c r="F34" i="13" s="1"/>
  <c r="I34" s="1"/>
  <c r="F34" i="14" s="1"/>
  <c r="I34" s="1"/>
  <c r="F34" i="15" s="1"/>
  <c r="I34" s="1"/>
  <c r="F34" i="16" s="1"/>
  <c r="I34" s="1"/>
  <c r="F34" i="17" s="1"/>
  <c r="I34" s="1"/>
  <c r="F34" i="18" s="1"/>
  <c r="I34" s="1"/>
  <c r="F34" i="19" s="1"/>
  <c r="I34" s="1"/>
  <c r="F34" i="21" s="1"/>
  <c r="I34" s="1"/>
  <c r="F34" i="22" s="1"/>
  <c r="I34" s="1"/>
  <c r="F34" i="20" s="1"/>
  <c r="I34" s="1"/>
  <c r="F34" i="23" s="1"/>
  <c r="I34" s="1"/>
  <c r="F34" i="24" s="1"/>
  <c r="I34" s="1"/>
  <c r="F34" i="25" s="1"/>
  <c r="I34" s="1"/>
  <c r="F34" i="26" s="1"/>
  <c r="I34" s="1"/>
  <c r="F34" i="27" s="1"/>
  <c r="I34" s="1"/>
  <c r="F34" i="28" s="1"/>
  <c r="I34" s="1"/>
  <c r="F34" i="29" s="1"/>
  <c r="I34" s="1"/>
  <c r="F34" i="30" s="1"/>
  <c r="I34" s="1"/>
  <c r="F34" i="31" s="1"/>
  <c r="I34" s="1"/>
  <c r="F34" i="32" s="1"/>
  <c r="I34" s="1"/>
  <c r="I35" i="2"/>
  <c r="F35" i="3" s="1"/>
  <c r="I35" s="1"/>
  <c r="F35" i="4" s="1"/>
  <c r="I35" s="1"/>
  <c r="F35" i="5" s="1"/>
  <c r="I35" s="1"/>
  <c r="F35" i="6" s="1"/>
  <c r="I35" s="1"/>
  <c r="F35" i="7" s="1"/>
  <c r="I35" s="1"/>
  <c r="F35" i="8" s="1"/>
  <c r="I35" s="1"/>
  <c r="F35" i="9" s="1"/>
  <c r="I35" s="1"/>
  <c r="F35" i="10" s="1"/>
  <c r="I35" s="1"/>
  <c r="F35" i="11" s="1"/>
  <c r="I35" s="1"/>
  <c r="F35" i="12" s="1"/>
  <c r="I35" s="1"/>
  <c r="F35" i="13" s="1"/>
  <c r="I35" s="1"/>
  <c r="F35" i="14" s="1"/>
  <c r="I35" s="1"/>
  <c r="F35" i="15" s="1"/>
  <c r="I35" s="1"/>
  <c r="F35" i="16" s="1"/>
  <c r="I35" s="1"/>
  <c r="F35" i="17" s="1"/>
  <c r="I35" s="1"/>
  <c r="F35" i="18" s="1"/>
  <c r="I35" s="1"/>
  <c r="F35" i="19" s="1"/>
  <c r="I35" s="1"/>
  <c r="F35" i="21" s="1"/>
  <c r="I35" s="1"/>
  <c r="F35" i="22" s="1"/>
  <c r="I35" s="1"/>
  <c r="F35" i="20" s="1"/>
  <c r="I35" s="1"/>
  <c r="F35" i="23" s="1"/>
  <c r="I35" s="1"/>
  <c r="F35" i="24" s="1"/>
  <c r="I35" s="1"/>
  <c r="F35" i="25" s="1"/>
  <c r="I35" s="1"/>
  <c r="F35" i="26" s="1"/>
  <c r="I35" s="1"/>
  <c r="F35" i="27" s="1"/>
  <c r="I35" s="1"/>
  <c r="F35" i="28" s="1"/>
  <c r="I35" s="1"/>
  <c r="F35" i="29" s="1"/>
  <c r="I35" s="1"/>
  <c r="F35" i="30" s="1"/>
  <c r="I35" s="1"/>
  <c r="F35" i="31" s="1"/>
  <c r="I35" s="1"/>
  <c r="F35" i="32" s="1"/>
  <c r="I35" s="1"/>
  <c r="I36" i="2"/>
  <c r="F36" i="3" s="1"/>
  <c r="I36" s="1"/>
  <c r="F36" i="4" s="1"/>
  <c r="I36" s="1"/>
  <c r="F36" i="5" s="1"/>
  <c r="I36" s="1"/>
  <c r="F36" i="6" s="1"/>
  <c r="I36" s="1"/>
  <c r="F36" i="7" s="1"/>
  <c r="I36" s="1"/>
  <c r="F36" i="8" s="1"/>
  <c r="I36" s="1"/>
  <c r="F36" i="9" s="1"/>
  <c r="I36" s="1"/>
  <c r="F36" i="10" s="1"/>
  <c r="I36" s="1"/>
  <c r="F36" i="11" s="1"/>
  <c r="I36" s="1"/>
  <c r="F36" i="12" s="1"/>
  <c r="I36" s="1"/>
  <c r="F36" i="13" s="1"/>
  <c r="I36" s="1"/>
  <c r="F36" i="14" s="1"/>
  <c r="I36" s="1"/>
  <c r="F36" i="15" s="1"/>
  <c r="I36" s="1"/>
  <c r="F36" i="16" s="1"/>
  <c r="I36" s="1"/>
  <c r="F36" i="17" s="1"/>
  <c r="I36" s="1"/>
  <c r="F36" i="18" s="1"/>
  <c r="I36" s="1"/>
  <c r="F36" i="19" s="1"/>
  <c r="I36" s="1"/>
  <c r="F36" i="21" s="1"/>
  <c r="I36" s="1"/>
  <c r="F36" i="22" s="1"/>
  <c r="I36" s="1"/>
  <c r="F36" i="20" s="1"/>
  <c r="I36" s="1"/>
  <c r="F36" i="23" s="1"/>
  <c r="I36" s="1"/>
  <c r="F36" i="24" s="1"/>
  <c r="I36" s="1"/>
  <c r="F36" i="25" s="1"/>
  <c r="I36" s="1"/>
  <c r="F36" i="26" s="1"/>
  <c r="I36" s="1"/>
  <c r="F36" i="27" s="1"/>
  <c r="I36" s="1"/>
  <c r="F36" i="28" s="1"/>
  <c r="I36" s="1"/>
  <c r="F36" i="29" s="1"/>
  <c r="I36" s="1"/>
  <c r="F36" i="30" s="1"/>
  <c r="I36" s="1"/>
  <c r="F36" i="31" s="1"/>
  <c r="I36" s="1"/>
  <c r="F36" i="32" s="1"/>
  <c r="I36" s="1"/>
  <c r="I37" i="2"/>
  <c r="F37" i="3" s="1"/>
  <c r="I37" s="1"/>
  <c r="F37" i="4" s="1"/>
  <c r="I37" s="1"/>
  <c r="F37" i="5" s="1"/>
  <c r="I37" s="1"/>
  <c r="F37" i="6" s="1"/>
  <c r="I37" s="1"/>
  <c r="F37" i="7" s="1"/>
  <c r="I37" s="1"/>
  <c r="F37" i="8" s="1"/>
  <c r="I37" s="1"/>
  <c r="F37" i="9" s="1"/>
  <c r="I37" s="1"/>
  <c r="F37" i="10" s="1"/>
  <c r="I37" s="1"/>
  <c r="F37" i="11" s="1"/>
  <c r="I37" s="1"/>
  <c r="F37" i="12" s="1"/>
  <c r="I37" s="1"/>
  <c r="F37" i="13" s="1"/>
  <c r="I37" s="1"/>
  <c r="F37" i="14" s="1"/>
  <c r="I37" s="1"/>
  <c r="F37" i="15" s="1"/>
  <c r="I37" s="1"/>
  <c r="F37" i="16" s="1"/>
  <c r="I37" s="1"/>
  <c r="F37" i="17" s="1"/>
  <c r="I37" s="1"/>
  <c r="F37" i="18" s="1"/>
  <c r="I37" s="1"/>
  <c r="F37" i="19" s="1"/>
  <c r="I37" s="1"/>
  <c r="F37" i="21" s="1"/>
  <c r="I37" s="1"/>
  <c r="F37" i="22" s="1"/>
  <c r="I37" s="1"/>
  <c r="F37" i="20" s="1"/>
  <c r="I37" s="1"/>
  <c r="F37" i="23" s="1"/>
  <c r="I37" s="1"/>
  <c r="F37" i="24" s="1"/>
  <c r="I37" s="1"/>
  <c r="F37" i="25" s="1"/>
  <c r="I37" s="1"/>
  <c r="F37" i="26" s="1"/>
  <c r="I37" s="1"/>
  <c r="F37" i="27" s="1"/>
  <c r="I37" s="1"/>
  <c r="F37" i="28" s="1"/>
  <c r="I37" s="1"/>
  <c r="F37" i="29" s="1"/>
  <c r="I37" s="1"/>
  <c r="F37" i="30" s="1"/>
  <c r="I37" s="1"/>
  <c r="F37" i="31" s="1"/>
  <c r="I37" s="1"/>
  <c r="F37" i="32" s="1"/>
  <c r="I37" s="1"/>
  <c r="I38" i="2"/>
  <c r="F38" i="3" s="1"/>
  <c r="I38" s="1"/>
  <c r="F38" i="4" s="1"/>
  <c r="I38" s="1"/>
  <c r="F38" i="5" s="1"/>
  <c r="I38" s="1"/>
  <c r="F38" i="6" s="1"/>
  <c r="I38" s="1"/>
  <c r="F38" i="7" s="1"/>
  <c r="I38" s="1"/>
  <c r="F38" i="8" s="1"/>
  <c r="I38" s="1"/>
  <c r="F38" i="9" s="1"/>
  <c r="I38" s="1"/>
  <c r="F38" i="10" s="1"/>
  <c r="I38" s="1"/>
  <c r="F38" i="11" s="1"/>
  <c r="I38" s="1"/>
  <c r="F38" i="12" s="1"/>
  <c r="I38" s="1"/>
  <c r="F38" i="13" s="1"/>
  <c r="I38" s="1"/>
  <c r="F38" i="14" s="1"/>
  <c r="I38" s="1"/>
  <c r="F38" i="15" s="1"/>
  <c r="I38" s="1"/>
  <c r="F38" i="16" s="1"/>
  <c r="I38" s="1"/>
  <c r="F38" i="17" s="1"/>
  <c r="I38" s="1"/>
  <c r="F38" i="18" s="1"/>
  <c r="I38" s="1"/>
  <c r="F38" i="19" s="1"/>
  <c r="I38" s="1"/>
  <c r="F38" i="21" s="1"/>
  <c r="I38" s="1"/>
  <c r="F38" i="22" s="1"/>
  <c r="I38" s="1"/>
  <c r="F38" i="20" s="1"/>
  <c r="I38" s="1"/>
  <c r="F38" i="23" s="1"/>
  <c r="I38" s="1"/>
  <c r="F38" i="24" s="1"/>
  <c r="I38" s="1"/>
  <c r="F38" i="25" s="1"/>
  <c r="I38" s="1"/>
  <c r="F38" i="26" s="1"/>
  <c r="I38" s="1"/>
  <c r="F38" i="27" s="1"/>
  <c r="I38" s="1"/>
  <c r="F38" i="28" s="1"/>
  <c r="I38" s="1"/>
  <c r="F38" i="29" s="1"/>
  <c r="I38" s="1"/>
  <c r="F38" i="30" s="1"/>
  <c r="I38" s="1"/>
  <c r="F38" i="31" s="1"/>
  <c r="I38" s="1"/>
  <c r="F38" i="32" s="1"/>
  <c r="I38" s="1"/>
  <c r="I39" i="2"/>
  <c r="F39" i="3" s="1"/>
  <c r="I39" s="1"/>
  <c r="F39" i="4" s="1"/>
  <c r="I39" s="1"/>
  <c r="F39" i="5" s="1"/>
  <c r="I39" s="1"/>
  <c r="F39" i="6" s="1"/>
  <c r="I39" s="1"/>
  <c r="F39" i="7" s="1"/>
  <c r="I39" s="1"/>
  <c r="F39" i="8" s="1"/>
  <c r="I39" s="1"/>
  <c r="F39" i="9" s="1"/>
  <c r="I39" s="1"/>
  <c r="F39" i="10" s="1"/>
  <c r="I39" s="1"/>
  <c r="F39" i="11" s="1"/>
  <c r="I39" s="1"/>
  <c r="F39" i="12" s="1"/>
  <c r="I39" s="1"/>
  <c r="F39" i="13" s="1"/>
  <c r="I39" s="1"/>
  <c r="F39" i="14" s="1"/>
  <c r="I39" s="1"/>
  <c r="F39" i="15" s="1"/>
  <c r="I39" s="1"/>
  <c r="F39" i="16" s="1"/>
  <c r="I39" s="1"/>
  <c r="F39" i="17" s="1"/>
  <c r="I39" s="1"/>
  <c r="F39" i="18" s="1"/>
  <c r="I39" s="1"/>
  <c r="F39" i="19" s="1"/>
  <c r="I39" s="1"/>
  <c r="F39" i="21" s="1"/>
  <c r="I39" s="1"/>
  <c r="F39" i="22" s="1"/>
  <c r="I39" s="1"/>
  <c r="F39" i="20" s="1"/>
  <c r="I39" s="1"/>
  <c r="F39" i="23" s="1"/>
  <c r="I39" s="1"/>
  <c r="F39" i="24" s="1"/>
  <c r="I39" s="1"/>
  <c r="F39" i="25" s="1"/>
  <c r="I39" s="1"/>
  <c r="F39" i="26" s="1"/>
  <c r="I39" s="1"/>
  <c r="F39" i="27" s="1"/>
  <c r="I39" s="1"/>
  <c r="F39" i="28" s="1"/>
  <c r="I39" s="1"/>
  <c r="F39" i="29" s="1"/>
  <c r="I39" s="1"/>
  <c r="F39" i="30" s="1"/>
  <c r="I39" s="1"/>
  <c r="F39" i="31" s="1"/>
  <c r="I39" s="1"/>
  <c r="F39" i="32" s="1"/>
  <c r="I39" s="1"/>
  <c r="I40" i="2"/>
  <c r="F40" i="3" s="1"/>
  <c r="I40" s="1"/>
  <c r="F40" i="4" s="1"/>
  <c r="I40" s="1"/>
  <c r="F40" i="5" s="1"/>
  <c r="I40" s="1"/>
  <c r="F40" i="6" s="1"/>
  <c r="I40" s="1"/>
  <c r="F40" i="7" s="1"/>
  <c r="I40" s="1"/>
  <c r="F40" i="8" s="1"/>
  <c r="I40" s="1"/>
  <c r="F40" i="9" s="1"/>
  <c r="I40" s="1"/>
  <c r="F40" i="10" s="1"/>
  <c r="I40" s="1"/>
  <c r="F40" i="11" s="1"/>
  <c r="I40" s="1"/>
  <c r="F40" i="12" s="1"/>
  <c r="I40" s="1"/>
  <c r="F40" i="13" s="1"/>
  <c r="I40" s="1"/>
  <c r="F40" i="14" s="1"/>
  <c r="I40" s="1"/>
  <c r="F40" i="15" s="1"/>
  <c r="I40" s="1"/>
  <c r="F40" i="16" s="1"/>
  <c r="I40" s="1"/>
  <c r="F40" i="17" s="1"/>
  <c r="I40" s="1"/>
  <c r="F40" i="18" s="1"/>
  <c r="I40" s="1"/>
  <c r="F40" i="19" s="1"/>
  <c r="I40" s="1"/>
  <c r="F40" i="21" s="1"/>
  <c r="I40" s="1"/>
  <c r="F40" i="22" s="1"/>
  <c r="I40" s="1"/>
  <c r="F40" i="20" s="1"/>
  <c r="I40" s="1"/>
  <c r="F40" i="23" s="1"/>
  <c r="I40" s="1"/>
  <c r="F40" i="24" s="1"/>
  <c r="I40" s="1"/>
  <c r="F40" i="25" s="1"/>
  <c r="I40" s="1"/>
  <c r="F40" i="26" s="1"/>
  <c r="I40" s="1"/>
  <c r="F40" i="27" s="1"/>
  <c r="I40" s="1"/>
  <c r="F40" i="28" s="1"/>
  <c r="I40" s="1"/>
  <c r="F40" i="29" s="1"/>
  <c r="I40" s="1"/>
  <c r="F40" i="30" s="1"/>
  <c r="I40" s="1"/>
  <c r="F40" i="31" s="1"/>
  <c r="I40" s="1"/>
  <c r="F40" i="32" s="1"/>
  <c r="I40" s="1"/>
  <c r="I41" i="2"/>
  <c r="F41" i="3" s="1"/>
  <c r="I41" s="1"/>
  <c r="F41" i="4" s="1"/>
  <c r="I41" s="1"/>
  <c r="F41" i="5" s="1"/>
  <c r="I41" s="1"/>
  <c r="F41" i="6" s="1"/>
  <c r="I41" s="1"/>
  <c r="F41" i="7" s="1"/>
  <c r="I41" s="1"/>
  <c r="F41" i="8" s="1"/>
  <c r="I41" s="1"/>
  <c r="F41" i="9" s="1"/>
  <c r="I41" s="1"/>
  <c r="F41" i="10" s="1"/>
  <c r="I41" s="1"/>
  <c r="F41" i="11" s="1"/>
  <c r="I41" s="1"/>
  <c r="F41" i="12" s="1"/>
  <c r="I41" s="1"/>
  <c r="F41" i="13" s="1"/>
  <c r="I41" s="1"/>
  <c r="F41" i="14" s="1"/>
  <c r="I41" s="1"/>
  <c r="F41" i="15" s="1"/>
  <c r="I41" s="1"/>
  <c r="F41" i="16" s="1"/>
  <c r="I41" s="1"/>
  <c r="F41" i="17" s="1"/>
  <c r="I41" s="1"/>
  <c r="F41" i="18" s="1"/>
  <c r="I41" s="1"/>
  <c r="F41" i="19" s="1"/>
  <c r="I41" s="1"/>
  <c r="F41" i="21" s="1"/>
  <c r="I41" s="1"/>
  <c r="F41" i="22" s="1"/>
  <c r="I41" s="1"/>
  <c r="F41" i="20" s="1"/>
  <c r="I41" s="1"/>
  <c r="F41" i="23" s="1"/>
  <c r="I41" s="1"/>
  <c r="F41" i="24" s="1"/>
  <c r="I41" s="1"/>
  <c r="F41" i="25" s="1"/>
  <c r="I41" s="1"/>
  <c r="F41" i="26" s="1"/>
  <c r="I41" s="1"/>
  <c r="F41" i="27" s="1"/>
  <c r="I41" s="1"/>
  <c r="F41" i="28" s="1"/>
  <c r="I41" s="1"/>
  <c r="F41" i="29" s="1"/>
  <c r="I41" s="1"/>
  <c r="F41" i="30" s="1"/>
  <c r="I41" s="1"/>
  <c r="F41" i="31" s="1"/>
  <c r="I41" s="1"/>
  <c r="F41" i="32" s="1"/>
  <c r="I41" s="1"/>
  <c r="I42" i="2"/>
  <c r="F42" i="3" s="1"/>
  <c r="I42" s="1"/>
  <c r="F42" i="4" s="1"/>
  <c r="I42" s="1"/>
  <c r="F42" i="5" s="1"/>
  <c r="I42" s="1"/>
  <c r="F42" i="6" s="1"/>
  <c r="I42" s="1"/>
  <c r="F42" i="7" s="1"/>
  <c r="I42" s="1"/>
  <c r="F42" i="8" s="1"/>
  <c r="I42" s="1"/>
  <c r="F42" i="9" s="1"/>
  <c r="I42" s="1"/>
  <c r="F42" i="10" s="1"/>
  <c r="I42" s="1"/>
  <c r="F42" i="11" s="1"/>
  <c r="I42" s="1"/>
  <c r="F42" i="12" s="1"/>
  <c r="I42" s="1"/>
  <c r="F42" i="13" s="1"/>
  <c r="I42" s="1"/>
  <c r="F42" i="14" s="1"/>
  <c r="I42" s="1"/>
  <c r="F42" i="15" s="1"/>
  <c r="I42" s="1"/>
  <c r="F42" i="16" s="1"/>
  <c r="I42" s="1"/>
  <c r="F42" i="17" s="1"/>
  <c r="I42" s="1"/>
  <c r="F42" i="18" s="1"/>
  <c r="I42" s="1"/>
  <c r="F42" i="19" s="1"/>
  <c r="I42" s="1"/>
  <c r="F42" i="21" s="1"/>
  <c r="I42" s="1"/>
  <c r="F42" i="22" s="1"/>
  <c r="I42" s="1"/>
  <c r="F42" i="20" s="1"/>
  <c r="I42" s="1"/>
  <c r="F42" i="23" s="1"/>
  <c r="I42" s="1"/>
  <c r="F42" i="24" s="1"/>
  <c r="I42" s="1"/>
  <c r="F42" i="25" s="1"/>
  <c r="I42" s="1"/>
  <c r="F42" i="26" s="1"/>
  <c r="I42" s="1"/>
  <c r="F42" i="27" s="1"/>
  <c r="I42" s="1"/>
  <c r="F42" i="28" s="1"/>
  <c r="I42" s="1"/>
  <c r="F42" i="29" s="1"/>
  <c r="I42" s="1"/>
  <c r="F42" i="30" s="1"/>
  <c r="I42" s="1"/>
  <c r="F42" i="31" s="1"/>
  <c r="I42" s="1"/>
  <c r="F42" i="32" s="1"/>
  <c r="I42" s="1"/>
  <c r="I43" i="2"/>
  <c r="F43" i="3" s="1"/>
  <c r="I43" s="1"/>
  <c r="F43" i="4" s="1"/>
  <c r="I43" s="1"/>
  <c r="F43" i="5" s="1"/>
  <c r="I43" s="1"/>
  <c r="F43" i="6" s="1"/>
  <c r="I43" s="1"/>
  <c r="F43" i="7" s="1"/>
  <c r="I43" s="1"/>
  <c r="F43" i="8" s="1"/>
  <c r="I43" s="1"/>
  <c r="F43" i="9" s="1"/>
  <c r="I43" s="1"/>
  <c r="F43" i="10" s="1"/>
  <c r="I43" s="1"/>
  <c r="F43" i="11" s="1"/>
  <c r="I43" s="1"/>
  <c r="F43" i="12" s="1"/>
  <c r="I43" s="1"/>
  <c r="F43" i="13" s="1"/>
  <c r="I43" s="1"/>
  <c r="F43" i="14" s="1"/>
  <c r="I43" s="1"/>
  <c r="F43" i="15" s="1"/>
  <c r="I43" s="1"/>
  <c r="F43" i="16" s="1"/>
  <c r="I43" s="1"/>
  <c r="F43" i="17" s="1"/>
  <c r="I43" s="1"/>
  <c r="F43" i="18" s="1"/>
  <c r="I43" s="1"/>
  <c r="F43" i="19" s="1"/>
  <c r="I43" s="1"/>
  <c r="F43" i="21" s="1"/>
  <c r="I43" s="1"/>
  <c r="F43" i="22" s="1"/>
  <c r="I43" s="1"/>
  <c r="F43" i="20" s="1"/>
  <c r="I43" s="1"/>
  <c r="F43" i="23" s="1"/>
  <c r="I43" s="1"/>
  <c r="F43" i="24" s="1"/>
  <c r="I43" s="1"/>
  <c r="F43" i="25" s="1"/>
  <c r="I43" s="1"/>
  <c r="F43" i="26" s="1"/>
  <c r="I43" s="1"/>
  <c r="F43" i="27" s="1"/>
  <c r="I43" s="1"/>
  <c r="F43" i="28" s="1"/>
  <c r="I43" s="1"/>
  <c r="F43" i="29" s="1"/>
  <c r="I43" s="1"/>
  <c r="F43" i="30" s="1"/>
  <c r="I43" s="1"/>
  <c r="F43" i="31" s="1"/>
  <c r="I43" s="1"/>
  <c r="F43" i="32" s="1"/>
  <c r="I43" s="1"/>
  <c r="I44" i="2"/>
  <c r="F44" i="3" s="1"/>
  <c r="I44" s="1"/>
  <c r="F44" i="4" s="1"/>
  <c r="I44" s="1"/>
  <c r="F44" i="5" s="1"/>
  <c r="I44" s="1"/>
  <c r="F44" i="6" s="1"/>
  <c r="I44" s="1"/>
  <c r="F44" i="7" s="1"/>
  <c r="I44" s="1"/>
  <c r="F44" i="8" s="1"/>
  <c r="I44" s="1"/>
  <c r="F44" i="9" s="1"/>
  <c r="I44" s="1"/>
  <c r="F44" i="10" s="1"/>
  <c r="I44" s="1"/>
  <c r="F44" i="11" s="1"/>
  <c r="I44" s="1"/>
  <c r="F44" i="12" s="1"/>
  <c r="I44" s="1"/>
  <c r="F44" i="13" s="1"/>
  <c r="I44" s="1"/>
  <c r="F44" i="14" s="1"/>
  <c r="I44" s="1"/>
  <c r="F44" i="15" s="1"/>
  <c r="I44" s="1"/>
  <c r="F44" i="16" s="1"/>
  <c r="I44" s="1"/>
  <c r="F44" i="17" s="1"/>
  <c r="I44" s="1"/>
  <c r="F44" i="18" s="1"/>
  <c r="I44" s="1"/>
  <c r="F44" i="19" s="1"/>
  <c r="I44" s="1"/>
  <c r="F44" i="21" s="1"/>
  <c r="I44" s="1"/>
  <c r="F44" i="22" s="1"/>
  <c r="I44" s="1"/>
  <c r="F44" i="20" s="1"/>
  <c r="I44" s="1"/>
  <c r="F44" i="23" s="1"/>
  <c r="I44" s="1"/>
  <c r="F44" i="24" s="1"/>
  <c r="I44" s="1"/>
  <c r="F44" i="25" s="1"/>
  <c r="I44" s="1"/>
  <c r="F44" i="26" s="1"/>
  <c r="I44" s="1"/>
  <c r="F44" i="27" s="1"/>
  <c r="I44" s="1"/>
  <c r="F44" i="28" s="1"/>
  <c r="I44" s="1"/>
  <c r="F44" i="29" s="1"/>
  <c r="I44" s="1"/>
  <c r="F44" i="30" s="1"/>
  <c r="I44" s="1"/>
  <c r="F44" i="31" s="1"/>
  <c r="I44" s="1"/>
  <c r="F44" i="32" s="1"/>
  <c r="I44" s="1"/>
  <c r="I45" i="2"/>
  <c r="F45" i="3" s="1"/>
  <c r="I45" s="1"/>
  <c r="F45" i="4" s="1"/>
  <c r="I45" s="1"/>
  <c r="F45" i="5" s="1"/>
  <c r="I45" s="1"/>
  <c r="F45" i="6" s="1"/>
  <c r="I45" s="1"/>
  <c r="F45" i="7" s="1"/>
  <c r="I45" s="1"/>
  <c r="F45" i="8" s="1"/>
  <c r="I45" s="1"/>
  <c r="F45" i="9" s="1"/>
  <c r="I45" s="1"/>
  <c r="F45" i="10" s="1"/>
  <c r="I45" s="1"/>
  <c r="F45" i="11" s="1"/>
  <c r="I45" s="1"/>
  <c r="F45" i="12" s="1"/>
  <c r="I45" s="1"/>
  <c r="F45" i="13" s="1"/>
  <c r="I45" s="1"/>
  <c r="F45" i="14" s="1"/>
  <c r="I45" s="1"/>
  <c r="F45" i="15" s="1"/>
  <c r="I45" s="1"/>
  <c r="F45" i="16" s="1"/>
  <c r="I45" s="1"/>
  <c r="F45" i="17" s="1"/>
  <c r="I45" s="1"/>
  <c r="F45" i="18" s="1"/>
  <c r="I45" s="1"/>
  <c r="F45" i="19" s="1"/>
  <c r="I45" s="1"/>
  <c r="F45" i="21" s="1"/>
  <c r="I45" s="1"/>
  <c r="F45" i="22" s="1"/>
  <c r="I45" s="1"/>
  <c r="F45" i="20" s="1"/>
  <c r="I45" s="1"/>
  <c r="F45" i="23" s="1"/>
  <c r="I45" s="1"/>
  <c r="F45" i="24" s="1"/>
  <c r="I45" s="1"/>
  <c r="F45" i="25" s="1"/>
  <c r="I45" s="1"/>
  <c r="F45" i="26" s="1"/>
  <c r="I45" s="1"/>
  <c r="F45" i="27" s="1"/>
  <c r="I45" s="1"/>
  <c r="F45" i="28" s="1"/>
  <c r="I45" s="1"/>
  <c r="F45" i="29" s="1"/>
  <c r="I45" s="1"/>
  <c r="F45" i="30" s="1"/>
  <c r="I45" s="1"/>
  <c r="F45" i="31" s="1"/>
  <c r="I45" s="1"/>
  <c r="F45" i="32" s="1"/>
  <c r="I45" s="1"/>
  <c r="I46" i="2"/>
  <c r="F46" i="3" s="1"/>
  <c r="I46" s="1"/>
  <c r="F46" i="4" s="1"/>
  <c r="I46" s="1"/>
  <c r="F46" i="5" s="1"/>
  <c r="I46" s="1"/>
  <c r="F46" i="6" s="1"/>
  <c r="I46" s="1"/>
  <c r="F46" i="7" s="1"/>
  <c r="I46" s="1"/>
  <c r="F46" i="8" s="1"/>
  <c r="I46" s="1"/>
  <c r="F46" i="9" s="1"/>
  <c r="I46" s="1"/>
  <c r="F46" i="10" s="1"/>
  <c r="I46" s="1"/>
  <c r="F46" i="11" s="1"/>
  <c r="I46" s="1"/>
  <c r="F46" i="12" s="1"/>
  <c r="I46" s="1"/>
  <c r="F46" i="13" s="1"/>
  <c r="I46" s="1"/>
  <c r="F46" i="14" s="1"/>
  <c r="I46" s="1"/>
  <c r="F46" i="15" s="1"/>
  <c r="I46" s="1"/>
  <c r="F46" i="16" s="1"/>
  <c r="I46" s="1"/>
  <c r="F46" i="17" s="1"/>
  <c r="I46" s="1"/>
  <c r="F46" i="18" s="1"/>
  <c r="I46" s="1"/>
  <c r="F46" i="19" s="1"/>
  <c r="I46" s="1"/>
  <c r="F46" i="21" s="1"/>
  <c r="I46" s="1"/>
  <c r="F46" i="22" s="1"/>
  <c r="I46" s="1"/>
  <c r="F46" i="20" s="1"/>
  <c r="I46" s="1"/>
  <c r="F46" i="23" s="1"/>
  <c r="I46" s="1"/>
  <c r="F46" i="24" s="1"/>
  <c r="I46" s="1"/>
  <c r="F46" i="25" s="1"/>
  <c r="I46" s="1"/>
  <c r="F46" i="26" s="1"/>
  <c r="I46" s="1"/>
  <c r="F46" i="27" s="1"/>
  <c r="I46" s="1"/>
  <c r="F46" i="28" s="1"/>
  <c r="I46" s="1"/>
  <c r="F46" i="29" s="1"/>
  <c r="I46" s="1"/>
  <c r="F46" i="30" s="1"/>
  <c r="I46" s="1"/>
  <c r="F46" i="31" s="1"/>
  <c r="I46" s="1"/>
  <c r="F46" i="32" s="1"/>
  <c r="I46" s="1"/>
  <c r="I47" i="2"/>
  <c r="F47" i="3" s="1"/>
  <c r="I47" s="1"/>
  <c r="F47" i="4" s="1"/>
  <c r="I47" s="1"/>
  <c r="F47" i="5" s="1"/>
  <c r="I47" s="1"/>
  <c r="F47" i="6" s="1"/>
  <c r="I47" s="1"/>
  <c r="F47" i="7" s="1"/>
  <c r="I47" s="1"/>
  <c r="F47" i="8" s="1"/>
  <c r="I47" s="1"/>
  <c r="F47" i="9" s="1"/>
  <c r="I47" s="1"/>
  <c r="F47" i="10" s="1"/>
  <c r="I47" s="1"/>
  <c r="F47" i="11" s="1"/>
  <c r="I47" s="1"/>
  <c r="F47" i="12" s="1"/>
  <c r="I47" s="1"/>
  <c r="F47" i="13" s="1"/>
  <c r="I47" s="1"/>
  <c r="F47" i="14" s="1"/>
  <c r="I47" s="1"/>
  <c r="F47" i="15" s="1"/>
  <c r="I47" s="1"/>
  <c r="F47" i="16" s="1"/>
  <c r="I47" s="1"/>
  <c r="F47" i="17" s="1"/>
  <c r="I47" s="1"/>
  <c r="F47" i="18" s="1"/>
  <c r="I47" s="1"/>
  <c r="F47" i="19" s="1"/>
  <c r="I47" s="1"/>
  <c r="F47" i="21" s="1"/>
  <c r="I47" s="1"/>
  <c r="F47" i="22" s="1"/>
  <c r="I47" s="1"/>
  <c r="F47" i="20" s="1"/>
  <c r="I47" s="1"/>
  <c r="F47" i="23" s="1"/>
  <c r="I47" s="1"/>
  <c r="F47" i="24" s="1"/>
  <c r="I47" s="1"/>
  <c r="F47" i="25" s="1"/>
  <c r="I47" s="1"/>
  <c r="F47" i="26" s="1"/>
  <c r="I47" s="1"/>
  <c r="F47" i="27" s="1"/>
  <c r="I47" s="1"/>
  <c r="F47" i="28" s="1"/>
  <c r="I47" s="1"/>
  <c r="F47" i="29" s="1"/>
  <c r="I47" s="1"/>
  <c r="F47" i="30" s="1"/>
  <c r="I47" s="1"/>
  <c r="F47" i="31" s="1"/>
  <c r="I47" s="1"/>
  <c r="F47" i="32" s="1"/>
  <c r="I47" s="1"/>
  <c r="I48" i="2"/>
  <c r="F48" i="3" s="1"/>
  <c r="I48" s="1"/>
  <c r="F48" i="4" s="1"/>
  <c r="I48" s="1"/>
  <c r="F48" i="5" s="1"/>
  <c r="I48" s="1"/>
  <c r="F48" i="6" s="1"/>
  <c r="I48" s="1"/>
  <c r="F48" i="7" s="1"/>
  <c r="I48" s="1"/>
  <c r="F48" i="8" s="1"/>
  <c r="I48" s="1"/>
  <c r="F48" i="9" s="1"/>
  <c r="I48" s="1"/>
  <c r="F48" i="10" s="1"/>
  <c r="I48" s="1"/>
  <c r="F48" i="11" s="1"/>
  <c r="I48" s="1"/>
  <c r="F48" i="12" s="1"/>
  <c r="I48" s="1"/>
  <c r="F48" i="13" s="1"/>
  <c r="I48" s="1"/>
  <c r="F48" i="14" s="1"/>
  <c r="I48" s="1"/>
  <c r="F48" i="15" s="1"/>
  <c r="I48" s="1"/>
  <c r="F48" i="16" s="1"/>
  <c r="I48" s="1"/>
  <c r="F48" i="17" s="1"/>
  <c r="I48" s="1"/>
  <c r="F48" i="18" s="1"/>
  <c r="I48" s="1"/>
  <c r="F48" i="19" s="1"/>
  <c r="I48" s="1"/>
  <c r="F48" i="21" s="1"/>
  <c r="I48" s="1"/>
  <c r="F48" i="22" s="1"/>
  <c r="I48" s="1"/>
  <c r="F48" i="20" s="1"/>
  <c r="I48" s="1"/>
  <c r="F48" i="23" s="1"/>
  <c r="I48" s="1"/>
  <c r="F48" i="24" s="1"/>
  <c r="I48" s="1"/>
  <c r="F48" i="25" s="1"/>
  <c r="I48" s="1"/>
  <c r="F48" i="26" s="1"/>
  <c r="I48" s="1"/>
  <c r="F48" i="27" s="1"/>
  <c r="I48" s="1"/>
  <c r="F48" i="28" s="1"/>
  <c r="I48" s="1"/>
  <c r="F48" i="29" s="1"/>
  <c r="I48" s="1"/>
  <c r="F48" i="30" s="1"/>
  <c r="I48" s="1"/>
  <c r="F48" i="31" s="1"/>
  <c r="I48" s="1"/>
  <c r="F48" i="32" s="1"/>
  <c r="I48" s="1"/>
  <c r="I49" i="2"/>
  <c r="F49" i="3" s="1"/>
  <c r="I49" s="1"/>
  <c r="F49" i="4" s="1"/>
  <c r="I49" s="1"/>
  <c r="F49" i="5" s="1"/>
  <c r="I49" s="1"/>
  <c r="F49" i="6" s="1"/>
  <c r="I49" s="1"/>
  <c r="F49" i="7" s="1"/>
  <c r="I49" s="1"/>
  <c r="F49" i="8" s="1"/>
  <c r="I49" s="1"/>
  <c r="F49" i="9" s="1"/>
  <c r="I49" s="1"/>
  <c r="F49" i="10" s="1"/>
  <c r="I49" s="1"/>
  <c r="F49" i="11" s="1"/>
  <c r="I49" s="1"/>
  <c r="F49" i="12" s="1"/>
  <c r="I49" s="1"/>
  <c r="F49" i="13" s="1"/>
  <c r="I49" s="1"/>
  <c r="F49" i="14" s="1"/>
  <c r="I49" s="1"/>
  <c r="F49" i="15" s="1"/>
  <c r="I49" s="1"/>
  <c r="F49" i="16" s="1"/>
  <c r="I49" s="1"/>
  <c r="F49" i="17" s="1"/>
  <c r="I49" s="1"/>
  <c r="F49" i="18" s="1"/>
  <c r="I49" s="1"/>
  <c r="F49" i="19" s="1"/>
  <c r="I49" s="1"/>
  <c r="F49" i="21" s="1"/>
  <c r="I49" s="1"/>
  <c r="F49" i="22" s="1"/>
  <c r="I49" s="1"/>
  <c r="F49" i="20" s="1"/>
  <c r="I49" s="1"/>
  <c r="F49" i="23" s="1"/>
  <c r="I49" s="1"/>
  <c r="F49" i="24" s="1"/>
  <c r="I49" s="1"/>
  <c r="F49" i="25" s="1"/>
  <c r="I49" s="1"/>
  <c r="F49" i="26" s="1"/>
  <c r="I49" s="1"/>
  <c r="F49" i="27" s="1"/>
  <c r="I49" s="1"/>
  <c r="F49" i="28" s="1"/>
  <c r="I49" s="1"/>
  <c r="F49" i="29" s="1"/>
  <c r="I49" s="1"/>
  <c r="F49" i="30" s="1"/>
  <c r="I49" s="1"/>
  <c r="F49" i="31" s="1"/>
  <c r="I49" s="1"/>
  <c r="F49" i="32" s="1"/>
  <c r="I49" s="1"/>
  <c r="I50" i="2"/>
  <c r="F50" i="3" s="1"/>
  <c r="I50" s="1"/>
  <c r="F50" i="4" s="1"/>
  <c r="I50" s="1"/>
  <c r="F50" i="5" s="1"/>
  <c r="I50" s="1"/>
  <c r="F50" i="6" s="1"/>
  <c r="I50" s="1"/>
  <c r="F50" i="7" s="1"/>
  <c r="I50" s="1"/>
  <c r="F50" i="8" s="1"/>
  <c r="I50" s="1"/>
  <c r="F50" i="9" s="1"/>
  <c r="I50" s="1"/>
  <c r="F50" i="10" s="1"/>
  <c r="I50" s="1"/>
  <c r="F50" i="11" s="1"/>
  <c r="I50" s="1"/>
  <c r="F50" i="12" s="1"/>
  <c r="I50" s="1"/>
  <c r="F50" i="13" s="1"/>
  <c r="I50" s="1"/>
  <c r="F50" i="14" s="1"/>
  <c r="I50" s="1"/>
  <c r="F50" i="15" s="1"/>
  <c r="I50" s="1"/>
  <c r="F50" i="16" s="1"/>
  <c r="I50" s="1"/>
  <c r="F50" i="17" s="1"/>
  <c r="I50" s="1"/>
  <c r="F50" i="18" s="1"/>
  <c r="I50" s="1"/>
  <c r="F50" i="19" s="1"/>
  <c r="I50" s="1"/>
  <c r="F50" i="21" s="1"/>
  <c r="I50" s="1"/>
  <c r="F50" i="22" s="1"/>
  <c r="I50" s="1"/>
  <c r="F50" i="20" s="1"/>
  <c r="I50" s="1"/>
  <c r="F50" i="23" s="1"/>
  <c r="I50" s="1"/>
  <c r="F50" i="24" s="1"/>
  <c r="I50" s="1"/>
  <c r="F50" i="25" s="1"/>
  <c r="I50" s="1"/>
  <c r="F50" i="26" s="1"/>
  <c r="I50" s="1"/>
  <c r="F50" i="27" s="1"/>
  <c r="I50" s="1"/>
  <c r="F50" i="28" s="1"/>
  <c r="I50" s="1"/>
  <c r="F50" i="29" s="1"/>
  <c r="I50" s="1"/>
  <c r="F50" i="30" s="1"/>
  <c r="I50" s="1"/>
  <c r="F50" i="31" s="1"/>
  <c r="I50" s="1"/>
  <c r="F50" i="32" s="1"/>
  <c r="I50" s="1"/>
  <c r="I51" i="2"/>
  <c r="F51" i="3" s="1"/>
  <c r="I51" s="1"/>
  <c r="F51" i="4" s="1"/>
  <c r="I51" s="1"/>
  <c r="F51" i="5" s="1"/>
  <c r="I51" s="1"/>
  <c r="F51" i="6" s="1"/>
  <c r="I51" s="1"/>
  <c r="F51" i="7" s="1"/>
  <c r="I51" s="1"/>
  <c r="F51" i="8" s="1"/>
  <c r="I51" s="1"/>
  <c r="F51" i="9" s="1"/>
  <c r="I51" s="1"/>
  <c r="F51" i="10" s="1"/>
  <c r="I51" s="1"/>
  <c r="F51" i="11" s="1"/>
  <c r="I51" s="1"/>
  <c r="F51" i="12" s="1"/>
  <c r="I51" s="1"/>
  <c r="F51" i="13" s="1"/>
  <c r="I51" s="1"/>
  <c r="F51" i="14" s="1"/>
  <c r="I51" s="1"/>
  <c r="F51" i="15" s="1"/>
  <c r="I51" s="1"/>
  <c r="F51" i="16" s="1"/>
  <c r="I51" s="1"/>
  <c r="F51" i="17" s="1"/>
  <c r="I51" s="1"/>
  <c r="F51" i="18" s="1"/>
  <c r="I51" s="1"/>
  <c r="F51" i="19" s="1"/>
  <c r="I51" s="1"/>
  <c r="F51" i="21" s="1"/>
  <c r="I51" s="1"/>
  <c r="F51" i="22" s="1"/>
  <c r="I51" s="1"/>
  <c r="F51" i="20" s="1"/>
  <c r="I51" s="1"/>
  <c r="F51" i="23" s="1"/>
  <c r="I51" s="1"/>
  <c r="F51" i="24" s="1"/>
  <c r="I51" s="1"/>
  <c r="F51" i="25" s="1"/>
  <c r="I51" s="1"/>
  <c r="F51" i="26" s="1"/>
  <c r="I51" s="1"/>
  <c r="F51" i="27" s="1"/>
  <c r="I51" s="1"/>
  <c r="F51" i="28" s="1"/>
  <c r="I51" s="1"/>
  <c r="F51" i="29" s="1"/>
  <c r="I51" s="1"/>
  <c r="F51" i="30" s="1"/>
  <c r="I51" s="1"/>
  <c r="F51" i="31" s="1"/>
  <c r="I51" s="1"/>
  <c r="F51" i="32" s="1"/>
  <c r="I51" s="1"/>
  <c r="I52" i="2"/>
  <c r="F52" i="3" s="1"/>
  <c r="I52" s="1"/>
  <c r="F52" i="4" s="1"/>
  <c r="I52" s="1"/>
  <c r="F52" i="5" s="1"/>
  <c r="I52" s="1"/>
  <c r="F52" i="6" s="1"/>
  <c r="I52" s="1"/>
  <c r="F52" i="7" s="1"/>
  <c r="I52" s="1"/>
  <c r="F52" i="8" s="1"/>
  <c r="I52" s="1"/>
  <c r="F52" i="9" s="1"/>
  <c r="I52" s="1"/>
  <c r="F52" i="10" s="1"/>
  <c r="I52" s="1"/>
  <c r="F52" i="11" s="1"/>
  <c r="I52" s="1"/>
  <c r="F52" i="12" s="1"/>
  <c r="I52" s="1"/>
  <c r="F52" i="13" s="1"/>
  <c r="I52" s="1"/>
  <c r="F52" i="14" s="1"/>
  <c r="I52" s="1"/>
  <c r="F52" i="15" s="1"/>
  <c r="I52" s="1"/>
  <c r="F52" i="16" s="1"/>
  <c r="I52" s="1"/>
  <c r="F52" i="17" s="1"/>
  <c r="I52" s="1"/>
  <c r="F52" i="18" s="1"/>
  <c r="I52" s="1"/>
  <c r="F52" i="19" s="1"/>
  <c r="I52" s="1"/>
  <c r="F52" i="21" s="1"/>
  <c r="I52" s="1"/>
  <c r="F52" i="22" s="1"/>
  <c r="I52" s="1"/>
  <c r="F52" i="20" s="1"/>
  <c r="I52" s="1"/>
  <c r="F52" i="23" s="1"/>
  <c r="I52" s="1"/>
  <c r="F52" i="24" s="1"/>
  <c r="I52" s="1"/>
  <c r="F52" i="25" s="1"/>
  <c r="I52" s="1"/>
  <c r="F52" i="26" s="1"/>
  <c r="I52" s="1"/>
  <c r="F52" i="27" s="1"/>
  <c r="I52" s="1"/>
  <c r="F52" i="28" s="1"/>
  <c r="I52" s="1"/>
  <c r="F52" i="29" s="1"/>
  <c r="I52" s="1"/>
  <c r="F52" i="30" s="1"/>
  <c r="I52" s="1"/>
  <c r="F52" i="31" s="1"/>
  <c r="I52" s="1"/>
  <c r="F52" i="32" s="1"/>
  <c r="I52" s="1"/>
  <c r="I53" i="2"/>
  <c r="F53" i="3" s="1"/>
  <c r="I53" s="1"/>
  <c r="F53" i="4" s="1"/>
  <c r="I53" s="1"/>
  <c r="F53" i="5" s="1"/>
  <c r="I53" s="1"/>
  <c r="F53" i="6" s="1"/>
  <c r="I53" s="1"/>
  <c r="F53" i="7" s="1"/>
  <c r="I53" s="1"/>
  <c r="F53" i="8" s="1"/>
  <c r="I53" s="1"/>
  <c r="F53" i="9" s="1"/>
  <c r="I53" s="1"/>
  <c r="F53" i="10" s="1"/>
  <c r="I53" s="1"/>
  <c r="F53" i="11" s="1"/>
  <c r="I53" s="1"/>
  <c r="F53" i="12" s="1"/>
  <c r="I53" s="1"/>
  <c r="F53" i="13" s="1"/>
  <c r="I53" s="1"/>
  <c r="F53" i="14" s="1"/>
  <c r="I53" s="1"/>
  <c r="F53" i="15" s="1"/>
  <c r="I53" s="1"/>
  <c r="F53" i="16" s="1"/>
  <c r="I53" s="1"/>
  <c r="F53" i="17" s="1"/>
  <c r="I53" s="1"/>
  <c r="F53" i="18" s="1"/>
  <c r="I53" s="1"/>
  <c r="F53" i="19" s="1"/>
  <c r="I53" s="1"/>
  <c r="F53" i="21" s="1"/>
  <c r="I53" s="1"/>
  <c r="F53" i="22" s="1"/>
  <c r="I53" s="1"/>
  <c r="F53" i="20" s="1"/>
  <c r="I53" s="1"/>
  <c r="F53" i="23" s="1"/>
  <c r="I53" s="1"/>
  <c r="F53" i="24" s="1"/>
  <c r="I53" s="1"/>
  <c r="F53" i="25" s="1"/>
  <c r="I53" s="1"/>
  <c r="F53" i="26" s="1"/>
  <c r="I53" s="1"/>
  <c r="F53" i="27" s="1"/>
  <c r="I53" s="1"/>
  <c r="F53" i="28" s="1"/>
  <c r="I53" s="1"/>
  <c r="F53" i="29" s="1"/>
  <c r="I53" s="1"/>
  <c r="F53" i="30" s="1"/>
  <c r="I53" s="1"/>
  <c r="F53" i="31" s="1"/>
  <c r="I53" s="1"/>
  <c r="F53" i="32" s="1"/>
  <c r="I53" s="1"/>
  <c r="I54" i="2"/>
  <c r="F54" i="3" s="1"/>
  <c r="I54" s="1"/>
  <c r="F54" i="4" s="1"/>
  <c r="I54" s="1"/>
  <c r="F54" i="5" s="1"/>
  <c r="I54" s="1"/>
  <c r="F54" i="6" s="1"/>
  <c r="I54" s="1"/>
  <c r="F54" i="7" s="1"/>
  <c r="I54" s="1"/>
  <c r="F54" i="8" s="1"/>
  <c r="I54" s="1"/>
  <c r="F54" i="9" s="1"/>
  <c r="I54" s="1"/>
  <c r="F54" i="10" s="1"/>
  <c r="I54" s="1"/>
  <c r="F54" i="11" s="1"/>
  <c r="I54" s="1"/>
  <c r="F54" i="12" s="1"/>
  <c r="I54" s="1"/>
  <c r="F54" i="13" s="1"/>
  <c r="I54" s="1"/>
  <c r="F54" i="14" s="1"/>
  <c r="I54" s="1"/>
  <c r="F54" i="15" s="1"/>
  <c r="I54" s="1"/>
  <c r="F54" i="16" s="1"/>
  <c r="I54" s="1"/>
  <c r="F54" i="17" s="1"/>
  <c r="I54" s="1"/>
  <c r="F54" i="18" s="1"/>
  <c r="I54" s="1"/>
  <c r="F54" i="19" s="1"/>
  <c r="I54" s="1"/>
  <c r="F54" i="21" s="1"/>
  <c r="I54" s="1"/>
  <c r="F54" i="22" s="1"/>
  <c r="I54" s="1"/>
  <c r="F54" i="20" s="1"/>
  <c r="I54" s="1"/>
  <c r="F54" i="23" s="1"/>
  <c r="I54" s="1"/>
  <c r="F54" i="24" s="1"/>
  <c r="I54" s="1"/>
  <c r="F54" i="25" s="1"/>
  <c r="I54" s="1"/>
  <c r="F54" i="26" s="1"/>
  <c r="I54" s="1"/>
  <c r="F54" i="27" s="1"/>
  <c r="I54" s="1"/>
  <c r="F54" i="28" s="1"/>
  <c r="I54" s="1"/>
  <c r="F54" i="29" s="1"/>
  <c r="I54" s="1"/>
  <c r="F54" i="30" s="1"/>
  <c r="I54" s="1"/>
  <c r="F54" i="31" s="1"/>
  <c r="I54" s="1"/>
  <c r="F54" i="32" s="1"/>
  <c r="I54" s="1"/>
  <c r="I55" i="2"/>
  <c r="F55" i="3" s="1"/>
  <c r="I55" s="1"/>
  <c r="F55" i="4" s="1"/>
  <c r="I55" s="1"/>
  <c r="F55" i="5" s="1"/>
  <c r="I55" s="1"/>
  <c r="F55" i="6" s="1"/>
  <c r="I55" s="1"/>
  <c r="F55" i="7" s="1"/>
  <c r="I55" s="1"/>
  <c r="F55" i="8" s="1"/>
  <c r="I55" s="1"/>
  <c r="F55" i="9" s="1"/>
  <c r="I55" s="1"/>
  <c r="F55" i="10" s="1"/>
  <c r="I55" s="1"/>
  <c r="F55" i="11" s="1"/>
  <c r="I55" s="1"/>
  <c r="F55" i="12" s="1"/>
  <c r="I55" s="1"/>
  <c r="F55" i="13" s="1"/>
  <c r="I55" s="1"/>
  <c r="F55" i="14" s="1"/>
  <c r="I55" s="1"/>
  <c r="F55" i="15" s="1"/>
  <c r="I55" s="1"/>
  <c r="F55" i="16" s="1"/>
  <c r="I55" s="1"/>
  <c r="F55" i="17" s="1"/>
  <c r="I55" s="1"/>
  <c r="F55" i="18" s="1"/>
  <c r="I55" s="1"/>
  <c r="F55" i="19" s="1"/>
  <c r="I55" s="1"/>
  <c r="F55" i="21" s="1"/>
  <c r="I55" s="1"/>
  <c r="F55" i="22" s="1"/>
  <c r="I55" s="1"/>
  <c r="F55" i="20" s="1"/>
  <c r="I55" s="1"/>
  <c r="F55" i="23" s="1"/>
  <c r="I55" s="1"/>
  <c r="F55" i="24" s="1"/>
  <c r="I55" s="1"/>
  <c r="F55" i="25" s="1"/>
  <c r="I55" s="1"/>
  <c r="F55" i="26" s="1"/>
  <c r="I55" s="1"/>
  <c r="F55" i="27" s="1"/>
  <c r="I55" s="1"/>
  <c r="F55" i="28" s="1"/>
  <c r="I55" s="1"/>
  <c r="F55" i="29" s="1"/>
  <c r="I55" s="1"/>
  <c r="F55" i="30" s="1"/>
  <c r="I55" s="1"/>
  <c r="F55" i="31" s="1"/>
  <c r="I55" s="1"/>
  <c r="F55" i="32" s="1"/>
  <c r="I55" s="1"/>
  <c r="I56" i="2"/>
  <c r="F56" i="3" s="1"/>
  <c r="I56" s="1"/>
  <c r="F56" i="4" s="1"/>
  <c r="I56" s="1"/>
  <c r="F56" i="5" s="1"/>
  <c r="I56" s="1"/>
  <c r="F56" i="6" s="1"/>
  <c r="I56" s="1"/>
  <c r="F56" i="7" s="1"/>
  <c r="I56" s="1"/>
  <c r="F56" i="8" s="1"/>
  <c r="I56" s="1"/>
  <c r="F56" i="9" s="1"/>
  <c r="I56" s="1"/>
  <c r="F56" i="10" s="1"/>
  <c r="I56" s="1"/>
  <c r="F56" i="11" s="1"/>
  <c r="I56" s="1"/>
  <c r="F56" i="12" s="1"/>
  <c r="I56" s="1"/>
  <c r="F56" i="13" s="1"/>
  <c r="I56" s="1"/>
  <c r="F56" i="14" s="1"/>
  <c r="I56" s="1"/>
  <c r="F56" i="15" s="1"/>
  <c r="I56" s="1"/>
  <c r="F56" i="16" s="1"/>
  <c r="I56" s="1"/>
  <c r="F56" i="17" s="1"/>
  <c r="I56" s="1"/>
  <c r="F56" i="18" s="1"/>
  <c r="I56" s="1"/>
  <c r="F56" i="19" s="1"/>
  <c r="I56" s="1"/>
  <c r="F56" i="21" s="1"/>
  <c r="I56" s="1"/>
  <c r="F56" i="22" s="1"/>
  <c r="I56" s="1"/>
  <c r="F56" i="20" s="1"/>
  <c r="I56" s="1"/>
  <c r="F56" i="23" s="1"/>
  <c r="I56" s="1"/>
  <c r="F56" i="24" s="1"/>
  <c r="I56" s="1"/>
  <c r="F56" i="25" s="1"/>
  <c r="I56" s="1"/>
  <c r="F56" i="26" s="1"/>
  <c r="I56" s="1"/>
  <c r="F56" i="27" s="1"/>
  <c r="I56" s="1"/>
  <c r="F56" i="28" s="1"/>
  <c r="I56" s="1"/>
  <c r="F56" i="29" s="1"/>
  <c r="I56" s="1"/>
  <c r="F56" i="30" s="1"/>
  <c r="I56" s="1"/>
  <c r="F56" i="31" s="1"/>
  <c r="I56" s="1"/>
  <c r="F56" i="32" s="1"/>
  <c r="I56" s="1"/>
  <c r="I57" i="2"/>
  <c r="F57" i="3" s="1"/>
  <c r="I57" s="1"/>
  <c r="F57" i="4" s="1"/>
  <c r="I57" s="1"/>
  <c r="F57" i="5" s="1"/>
  <c r="I57" s="1"/>
  <c r="F57" i="6" s="1"/>
  <c r="I57" s="1"/>
  <c r="F57" i="7" s="1"/>
  <c r="I57" s="1"/>
  <c r="F57" i="8" s="1"/>
  <c r="I57" s="1"/>
  <c r="F57" i="9" s="1"/>
  <c r="I57" s="1"/>
  <c r="F57" i="10" s="1"/>
  <c r="I57" s="1"/>
  <c r="F57" i="11" s="1"/>
  <c r="I57" s="1"/>
  <c r="F57" i="12" s="1"/>
  <c r="I57" s="1"/>
  <c r="F57" i="13" s="1"/>
  <c r="I57" s="1"/>
  <c r="F57" i="14" s="1"/>
  <c r="I57" s="1"/>
  <c r="F57" i="15" s="1"/>
  <c r="I57" s="1"/>
  <c r="F57" i="16" s="1"/>
  <c r="I57" s="1"/>
  <c r="F57" i="17" s="1"/>
  <c r="I57" s="1"/>
  <c r="F57" i="18" s="1"/>
  <c r="I57" s="1"/>
  <c r="F57" i="19" s="1"/>
  <c r="I57" s="1"/>
  <c r="F57" i="21" s="1"/>
  <c r="I57" s="1"/>
  <c r="F57" i="22" s="1"/>
  <c r="I57" s="1"/>
  <c r="F57" i="20" s="1"/>
  <c r="I57" s="1"/>
  <c r="F57" i="23" s="1"/>
  <c r="I57" s="1"/>
  <c r="F57" i="24" s="1"/>
  <c r="I57" s="1"/>
  <c r="F57" i="25" s="1"/>
  <c r="I57" s="1"/>
  <c r="F57" i="26" s="1"/>
  <c r="I57" s="1"/>
  <c r="F57" i="27" s="1"/>
  <c r="I57" s="1"/>
  <c r="F57" i="28" s="1"/>
  <c r="I57" s="1"/>
  <c r="F57" i="29" s="1"/>
  <c r="I57" s="1"/>
  <c r="F57" i="30" s="1"/>
  <c r="I57" s="1"/>
  <c r="F57" i="31" s="1"/>
  <c r="I57" s="1"/>
  <c r="F57" i="32" s="1"/>
  <c r="I57" s="1"/>
  <c r="I58" i="2"/>
  <c r="F58" i="3" s="1"/>
  <c r="I58" s="1"/>
  <c r="F58" i="4" s="1"/>
  <c r="I58" s="1"/>
  <c r="F58" i="5" s="1"/>
  <c r="I58" s="1"/>
  <c r="F58" i="6" s="1"/>
  <c r="I58" s="1"/>
  <c r="F58" i="7" s="1"/>
  <c r="I58" s="1"/>
  <c r="F58" i="8" s="1"/>
  <c r="I58" s="1"/>
  <c r="F58" i="9" s="1"/>
  <c r="I58" s="1"/>
  <c r="F58" i="10" s="1"/>
  <c r="I58" s="1"/>
  <c r="F58" i="11" s="1"/>
  <c r="I58" s="1"/>
  <c r="F58" i="12" s="1"/>
  <c r="I58" s="1"/>
  <c r="F58" i="13" s="1"/>
  <c r="I58" s="1"/>
  <c r="F58" i="14" s="1"/>
  <c r="I58" s="1"/>
  <c r="F58" i="15" s="1"/>
  <c r="I58" s="1"/>
  <c r="F58" i="16" s="1"/>
  <c r="I58" s="1"/>
  <c r="F58" i="17" s="1"/>
  <c r="I58" s="1"/>
  <c r="F58" i="18" s="1"/>
  <c r="I58" s="1"/>
  <c r="F58" i="19" s="1"/>
  <c r="I58" s="1"/>
  <c r="F58" i="21" s="1"/>
  <c r="I58" s="1"/>
  <c r="F58" i="22" s="1"/>
  <c r="I58" s="1"/>
  <c r="F58" i="20" s="1"/>
  <c r="I58" s="1"/>
  <c r="F58" i="23" s="1"/>
  <c r="I58" s="1"/>
  <c r="F58" i="24" s="1"/>
  <c r="I58" s="1"/>
  <c r="F58" i="25" s="1"/>
  <c r="I58" s="1"/>
  <c r="F58" i="26" s="1"/>
  <c r="I58" s="1"/>
  <c r="F58" i="27" s="1"/>
  <c r="I58" s="1"/>
  <c r="F58" i="28" s="1"/>
  <c r="I58" s="1"/>
  <c r="F58" i="29" s="1"/>
  <c r="I58" s="1"/>
  <c r="F58" i="30" s="1"/>
  <c r="I58" s="1"/>
  <c r="F58" i="31" s="1"/>
  <c r="I58" s="1"/>
  <c r="F58" i="32" s="1"/>
  <c r="I58" s="1"/>
  <c r="I59" i="2"/>
  <c r="F59" i="3" s="1"/>
  <c r="I59" s="1"/>
  <c r="F59" i="4" s="1"/>
  <c r="I59" s="1"/>
  <c r="F59" i="5" s="1"/>
  <c r="I59" s="1"/>
  <c r="F59" i="6" s="1"/>
  <c r="I59" s="1"/>
  <c r="F59" i="7" s="1"/>
  <c r="I59" s="1"/>
  <c r="F59" i="8" s="1"/>
  <c r="I59" s="1"/>
  <c r="F59" i="9" s="1"/>
  <c r="I59" s="1"/>
  <c r="F59" i="10" s="1"/>
  <c r="I59" s="1"/>
  <c r="F59" i="11" s="1"/>
  <c r="I59" s="1"/>
  <c r="F59" i="12" s="1"/>
  <c r="I59" s="1"/>
  <c r="F59" i="13" s="1"/>
  <c r="I59" s="1"/>
  <c r="F59" i="14" s="1"/>
  <c r="I59" s="1"/>
  <c r="F59" i="15" s="1"/>
  <c r="I59" s="1"/>
  <c r="F59" i="16" s="1"/>
  <c r="I59" s="1"/>
  <c r="F59" i="17" s="1"/>
  <c r="I59" s="1"/>
  <c r="F59" i="18" s="1"/>
  <c r="I59" s="1"/>
  <c r="F59" i="19" s="1"/>
  <c r="I59" s="1"/>
  <c r="F59" i="21" s="1"/>
  <c r="I59" s="1"/>
  <c r="F59" i="22" s="1"/>
  <c r="I59" s="1"/>
  <c r="F59" i="20" s="1"/>
  <c r="I59" s="1"/>
  <c r="F59" i="23" s="1"/>
  <c r="I59" s="1"/>
  <c r="F59" i="24" s="1"/>
  <c r="I59" s="1"/>
  <c r="F59" i="25" s="1"/>
  <c r="I59" s="1"/>
  <c r="F59" i="26" s="1"/>
  <c r="I59" s="1"/>
  <c r="F59" i="27" s="1"/>
  <c r="I59" s="1"/>
  <c r="F59" i="28" s="1"/>
  <c r="I59" s="1"/>
  <c r="F59" i="29" s="1"/>
  <c r="I59" s="1"/>
  <c r="F59" i="30" s="1"/>
  <c r="I59" s="1"/>
  <c r="F59" i="31" s="1"/>
  <c r="I59" s="1"/>
  <c r="F59" i="32" s="1"/>
  <c r="I59" s="1"/>
  <c r="I60" i="2"/>
  <c r="F60" i="3" s="1"/>
  <c r="I60" s="1"/>
  <c r="F60" i="4" s="1"/>
  <c r="I60" s="1"/>
  <c r="F60" i="5" s="1"/>
  <c r="I60" s="1"/>
  <c r="F60" i="6" s="1"/>
  <c r="I60" s="1"/>
  <c r="F60" i="7" s="1"/>
  <c r="I60" s="1"/>
  <c r="F60" i="8" s="1"/>
  <c r="I60" s="1"/>
  <c r="F60" i="9" s="1"/>
  <c r="I60" s="1"/>
  <c r="F60" i="10" s="1"/>
  <c r="I60" s="1"/>
  <c r="F60" i="11" s="1"/>
  <c r="I60" s="1"/>
  <c r="F60" i="12" s="1"/>
  <c r="I60" s="1"/>
  <c r="F60" i="13" s="1"/>
  <c r="I60" s="1"/>
  <c r="F60" i="14" s="1"/>
  <c r="I60" s="1"/>
  <c r="F60" i="15" s="1"/>
  <c r="I60" s="1"/>
  <c r="F60" i="16" s="1"/>
  <c r="I60" s="1"/>
  <c r="F60" i="17" s="1"/>
  <c r="I60" s="1"/>
  <c r="F60" i="18" s="1"/>
  <c r="I60" s="1"/>
  <c r="F60" i="19" s="1"/>
  <c r="I60" s="1"/>
  <c r="F60" i="21" s="1"/>
  <c r="I60" s="1"/>
  <c r="F60" i="22" s="1"/>
  <c r="I60" s="1"/>
  <c r="F60" i="20" s="1"/>
  <c r="I60" s="1"/>
  <c r="F60" i="23" s="1"/>
  <c r="I60" s="1"/>
  <c r="F60" i="24" s="1"/>
  <c r="I60" s="1"/>
  <c r="F60" i="25" s="1"/>
  <c r="I60" s="1"/>
  <c r="F60" i="26" s="1"/>
  <c r="I60" s="1"/>
  <c r="F60" i="27" s="1"/>
  <c r="I60" s="1"/>
  <c r="F60" i="28" s="1"/>
  <c r="I60" s="1"/>
  <c r="F60" i="29" s="1"/>
  <c r="I60" s="1"/>
  <c r="F60" i="30" s="1"/>
  <c r="I60" s="1"/>
  <c r="F60" i="31" s="1"/>
  <c r="I60" s="1"/>
  <c r="F60" i="32" s="1"/>
  <c r="I60" s="1"/>
  <c r="I61" i="2"/>
  <c r="F61" i="3" s="1"/>
  <c r="I61" s="1"/>
  <c r="F61" i="4" s="1"/>
  <c r="I61" s="1"/>
  <c r="F61" i="5" s="1"/>
  <c r="I61" s="1"/>
  <c r="F61" i="6" s="1"/>
  <c r="I61" s="1"/>
  <c r="F61" i="7" s="1"/>
  <c r="I61" s="1"/>
  <c r="F61" i="8" s="1"/>
  <c r="I61" s="1"/>
  <c r="F61" i="9" s="1"/>
  <c r="I61" s="1"/>
  <c r="F61" i="10" s="1"/>
  <c r="I61" s="1"/>
  <c r="F61" i="11" s="1"/>
  <c r="I61" s="1"/>
  <c r="F61" i="12" s="1"/>
  <c r="I61" s="1"/>
  <c r="F61" i="13" s="1"/>
  <c r="I61" s="1"/>
  <c r="F61" i="14" s="1"/>
  <c r="I61" s="1"/>
  <c r="F61" i="15" s="1"/>
  <c r="I61" s="1"/>
  <c r="F61" i="16" s="1"/>
  <c r="I61" s="1"/>
  <c r="F61" i="17" s="1"/>
  <c r="I61" s="1"/>
  <c r="F61" i="18" s="1"/>
  <c r="I61" s="1"/>
  <c r="F61" i="19" s="1"/>
  <c r="I61" s="1"/>
  <c r="F61" i="21" s="1"/>
  <c r="I61" s="1"/>
  <c r="F61" i="22" s="1"/>
  <c r="I61" s="1"/>
  <c r="F61" i="20" s="1"/>
  <c r="I61" s="1"/>
  <c r="F61" i="23" s="1"/>
  <c r="I61" s="1"/>
  <c r="F61" i="24" s="1"/>
  <c r="I61" s="1"/>
  <c r="F61" i="25" s="1"/>
  <c r="I61" s="1"/>
  <c r="F61" i="26" s="1"/>
  <c r="I61" s="1"/>
  <c r="F61" i="27" s="1"/>
  <c r="I61" s="1"/>
  <c r="F61" i="28" s="1"/>
  <c r="I61" s="1"/>
  <c r="F61" i="29" s="1"/>
  <c r="I61" s="1"/>
  <c r="F61" i="30" s="1"/>
  <c r="I61" s="1"/>
  <c r="F61" i="31" s="1"/>
  <c r="I61" s="1"/>
  <c r="F61" i="32" s="1"/>
  <c r="I61" s="1"/>
  <c r="I62" i="2"/>
  <c r="F62" i="3" s="1"/>
  <c r="I62" s="1"/>
  <c r="F62" i="4" s="1"/>
  <c r="I62" s="1"/>
  <c r="F62" i="5" s="1"/>
  <c r="I62" s="1"/>
  <c r="F62" i="6" s="1"/>
  <c r="I62" s="1"/>
  <c r="F62" i="7" s="1"/>
  <c r="I62" s="1"/>
  <c r="F62" i="8" s="1"/>
  <c r="I62" s="1"/>
  <c r="F62" i="9" s="1"/>
  <c r="I62" s="1"/>
  <c r="F62" i="10" s="1"/>
  <c r="I62" s="1"/>
  <c r="F62" i="11" s="1"/>
  <c r="I62" s="1"/>
  <c r="F62" i="12" s="1"/>
  <c r="I62" s="1"/>
  <c r="F62" i="13" s="1"/>
  <c r="I62" s="1"/>
  <c r="F62" i="14" s="1"/>
  <c r="I62" s="1"/>
  <c r="F62" i="15" s="1"/>
  <c r="I62" s="1"/>
  <c r="F62" i="16" s="1"/>
  <c r="I62" s="1"/>
  <c r="F62" i="17" s="1"/>
  <c r="I62" s="1"/>
  <c r="F62" i="18" s="1"/>
  <c r="I62" s="1"/>
  <c r="F62" i="19" s="1"/>
  <c r="I62" s="1"/>
  <c r="F62" i="21" s="1"/>
  <c r="I62" s="1"/>
  <c r="F62" i="22" s="1"/>
  <c r="I62" s="1"/>
  <c r="F62" i="20" s="1"/>
  <c r="I62" s="1"/>
  <c r="F62" i="23" s="1"/>
  <c r="I62" s="1"/>
  <c r="F62" i="24" s="1"/>
  <c r="I62" s="1"/>
  <c r="F62" i="25" s="1"/>
  <c r="I62" s="1"/>
  <c r="F62" i="26" s="1"/>
  <c r="I62" s="1"/>
  <c r="F62" i="27" s="1"/>
  <c r="I62" s="1"/>
  <c r="F62" i="28" s="1"/>
  <c r="I62" s="1"/>
  <c r="F62" i="29" s="1"/>
  <c r="I62" s="1"/>
  <c r="F62" i="30" s="1"/>
  <c r="I62" s="1"/>
  <c r="F62" i="31" s="1"/>
  <c r="I62" s="1"/>
  <c r="F62" i="32" s="1"/>
  <c r="I62" s="1"/>
  <c r="I63" i="2"/>
  <c r="F63" i="3" s="1"/>
  <c r="I63" s="1"/>
  <c r="F63" i="4" s="1"/>
  <c r="I63" s="1"/>
  <c r="F63" i="5" s="1"/>
  <c r="I63" s="1"/>
  <c r="F63" i="6" s="1"/>
  <c r="I63" s="1"/>
  <c r="F63" i="7" s="1"/>
  <c r="I63" s="1"/>
  <c r="F63" i="8" s="1"/>
  <c r="I63" s="1"/>
  <c r="F63" i="9" s="1"/>
  <c r="I63" s="1"/>
  <c r="F63" i="10" s="1"/>
  <c r="I63" s="1"/>
  <c r="F63" i="11" s="1"/>
  <c r="I63" s="1"/>
  <c r="F63" i="12" s="1"/>
  <c r="I63" s="1"/>
  <c r="F63" i="13" s="1"/>
  <c r="I63" s="1"/>
  <c r="F63" i="14" s="1"/>
  <c r="I63" s="1"/>
  <c r="F63" i="15" s="1"/>
  <c r="I63" s="1"/>
  <c r="F63" i="16" s="1"/>
  <c r="I63" s="1"/>
  <c r="F63" i="17" s="1"/>
  <c r="I63" s="1"/>
  <c r="F63" i="18" s="1"/>
  <c r="I63" s="1"/>
  <c r="F63" i="19" s="1"/>
  <c r="I63" s="1"/>
  <c r="F63" i="21" s="1"/>
  <c r="I63" s="1"/>
  <c r="F63" i="22" s="1"/>
  <c r="I63" s="1"/>
  <c r="F63" i="20" s="1"/>
  <c r="I63" s="1"/>
  <c r="F63" i="23" s="1"/>
  <c r="I63" s="1"/>
  <c r="F63" i="24" s="1"/>
  <c r="I63" s="1"/>
  <c r="F63" i="25" s="1"/>
  <c r="I63" s="1"/>
  <c r="F63" i="26" s="1"/>
  <c r="I63" s="1"/>
  <c r="F63" i="27" s="1"/>
  <c r="I63" s="1"/>
  <c r="F63" i="28" s="1"/>
  <c r="I63" s="1"/>
  <c r="F63" i="29" s="1"/>
  <c r="I63" s="1"/>
  <c r="F63" i="30" s="1"/>
  <c r="I63" s="1"/>
  <c r="F63" i="31" s="1"/>
  <c r="I63" s="1"/>
  <c r="F63" i="32" s="1"/>
  <c r="I63" s="1"/>
  <c r="I64" i="2"/>
  <c r="F64" i="3" s="1"/>
  <c r="I64" s="1"/>
  <c r="F64" i="4" s="1"/>
  <c r="I64" s="1"/>
  <c r="F64" i="5" s="1"/>
  <c r="I64" s="1"/>
  <c r="F64" i="6" s="1"/>
  <c r="I64" s="1"/>
  <c r="F64" i="7" s="1"/>
  <c r="I64" s="1"/>
  <c r="F64" i="8" s="1"/>
  <c r="I64" s="1"/>
  <c r="F64" i="9" s="1"/>
  <c r="I64" s="1"/>
  <c r="F64" i="10" s="1"/>
  <c r="I64" s="1"/>
  <c r="F64" i="11" s="1"/>
  <c r="I64" s="1"/>
  <c r="F64" i="12" s="1"/>
  <c r="I64" s="1"/>
  <c r="F64" i="13" s="1"/>
  <c r="I64" s="1"/>
  <c r="F64" i="14" s="1"/>
  <c r="I64" s="1"/>
  <c r="F64" i="15" s="1"/>
  <c r="I64" s="1"/>
  <c r="F64" i="16" s="1"/>
  <c r="I64" s="1"/>
  <c r="F64" i="17" s="1"/>
  <c r="I64" s="1"/>
  <c r="F64" i="18" s="1"/>
  <c r="I64" s="1"/>
  <c r="F64" i="19" s="1"/>
  <c r="I64" s="1"/>
  <c r="F64" i="21" s="1"/>
  <c r="I64" s="1"/>
  <c r="F64" i="22" s="1"/>
  <c r="I64" s="1"/>
  <c r="F64" i="20" s="1"/>
  <c r="I64" s="1"/>
  <c r="F64" i="23" s="1"/>
  <c r="I64" s="1"/>
  <c r="F64" i="24" s="1"/>
  <c r="I64" s="1"/>
  <c r="F64" i="25" s="1"/>
  <c r="I64" s="1"/>
  <c r="F64" i="26" s="1"/>
  <c r="I64" s="1"/>
  <c r="F64" i="27" s="1"/>
  <c r="I64" s="1"/>
  <c r="F64" i="28" s="1"/>
  <c r="I64" s="1"/>
  <c r="F64" i="29" s="1"/>
  <c r="I64" s="1"/>
  <c r="F64" i="30" s="1"/>
  <c r="I64" s="1"/>
  <c r="F64" i="31" s="1"/>
  <c r="I64" s="1"/>
  <c r="F64" i="32" s="1"/>
  <c r="I64" s="1"/>
  <c r="I65" i="2"/>
  <c r="F65" i="3" s="1"/>
  <c r="I65" s="1"/>
  <c r="F65" i="4" s="1"/>
  <c r="I65" s="1"/>
  <c r="F65" i="5" s="1"/>
  <c r="I65" s="1"/>
  <c r="F65" i="6" s="1"/>
  <c r="I65" s="1"/>
  <c r="F65" i="7" s="1"/>
  <c r="I65" s="1"/>
  <c r="F65" i="8" s="1"/>
  <c r="I65" s="1"/>
  <c r="F65" i="9" s="1"/>
  <c r="I65" s="1"/>
  <c r="F65" i="10" s="1"/>
  <c r="I65" s="1"/>
  <c r="F65" i="11" s="1"/>
  <c r="I65" s="1"/>
  <c r="F65" i="12" s="1"/>
  <c r="I65" s="1"/>
  <c r="F65" i="13" s="1"/>
  <c r="I65" s="1"/>
  <c r="F65" i="14" s="1"/>
  <c r="I65" s="1"/>
  <c r="F65" i="15" s="1"/>
  <c r="I65" s="1"/>
  <c r="F65" i="16" s="1"/>
  <c r="I65" s="1"/>
  <c r="F65" i="17" s="1"/>
  <c r="I65" s="1"/>
  <c r="F65" i="18" s="1"/>
  <c r="I65" s="1"/>
  <c r="F65" i="19" s="1"/>
  <c r="I65" s="1"/>
  <c r="F65" i="21" s="1"/>
  <c r="I65" s="1"/>
  <c r="F65" i="22" s="1"/>
  <c r="I65" s="1"/>
  <c r="F65" i="20" s="1"/>
  <c r="I65" s="1"/>
  <c r="F65" i="23" s="1"/>
  <c r="I65" s="1"/>
  <c r="F65" i="24" s="1"/>
  <c r="I65" s="1"/>
  <c r="F65" i="25" s="1"/>
  <c r="I65" s="1"/>
  <c r="F65" i="26" s="1"/>
  <c r="I65" s="1"/>
  <c r="F65" i="27" s="1"/>
  <c r="I65" s="1"/>
  <c r="F65" i="28" s="1"/>
  <c r="I65" s="1"/>
  <c r="F65" i="29" s="1"/>
  <c r="I65" s="1"/>
  <c r="F65" i="30" s="1"/>
  <c r="I65" s="1"/>
  <c r="F65" i="31" s="1"/>
  <c r="I65" s="1"/>
  <c r="F65" i="32" s="1"/>
  <c r="I65" s="1"/>
  <c r="I66" i="2"/>
  <c r="F66" i="3" s="1"/>
  <c r="I66" s="1"/>
  <c r="F66" i="4" s="1"/>
  <c r="I66" s="1"/>
  <c r="F66" i="5" s="1"/>
  <c r="I66" s="1"/>
  <c r="F66" i="6" s="1"/>
  <c r="I66" s="1"/>
  <c r="F66" i="7" s="1"/>
  <c r="I66" s="1"/>
  <c r="F66" i="8" s="1"/>
  <c r="I66" s="1"/>
  <c r="F66" i="9" s="1"/>
  <c r="I66" s="1"/>
  <c r="F66" i="10" s="1"/>
  <c r="I66" s="1"/>
  <c r="F66" i="11" s="1"/>
  <c r="I66" s="1"/>
  <c r="F66" i="12" s="1"/>
  <c r="I66" s="1"/>
  <c r="F66" i="13" s="1"/>
  <c r="I66" s="1"/>
  <c r="F66" i="14" s="1"/>
  <c r="I66" s="1"/>
  <c r="F66" i="15" s="1"/>
  <c r="I66" s="1"/>
  <c r="F66" i="16" s="1"/>
  <c r="I66" s="1"/>
  <c r="F66" i="17" s="1"/>
  <c r="I66" s="1"/>
  <c r="F66" i="18" s="1"/>
  <c r="I66" s="1"/>
  <c r="F66" i="19" s="1"/>
  <c r="I66" s="1"/>
  <c r="F66" i="21" s="1"/>
  <c r="I66" s="1"/>
  <c r="F66" i="22" s="1"/>
  <c r="I66" s="1"/>
  <c r="F66" i="20" s="1"/>
  <c r="I66" s="1"/>
  <c r="F66" i="23" s="1"/>
  <c r="I66" s="1"/>
  <c r="F66" i="24" s="1"/>
  <c r="I66" s="1"/>
  <c r="F66" i="25" s="1"/>
  <c r="I66" s="1"/>
  <c r="F66" i="26" s="1"/>
  <c r="I66" s="1"/>
  <c r="F66" i="27" s="1"/>
  <c r="I66" s="1"/>
  <c r="F66" i="28" s="1"/>
  <c r="I66" s="1"/>
  <c r="F66" i="29" s="1"/>
  <c r="I66" s="1"/>
  <c r="F66" i="30" s="1"/>
  <c r="I66" s="1"/>
  <c r="F66" i="31" s="1"/>
  <c r="I66" s="1"/>
  <c r="F66" i="32" s="1"/>
  <c r="I66" s="1"/>
  <c r="I67" i="2"/>
  <c r="F67" i="3" s="1"/>
  <c r="I67" s="1"/>
  <c r="F67" i="4" s="1"/>
  <c r="I67" s="1"/>
  <c r="F67" i="5" s="1"/>
  <c r="I67" s="1"/>
  <c r="F67" i="6" s="1"/>
  <c r="I67" s="1"/>
  <c r="F67" i="7" s="1"/>
  <c r="I67" s="1"/>
  <c r="F67" i="8" s="1"/>
  <c r="I67" s="1"/>
  <c r="F67" i="9" s="1"/>
  <c r="I67" s="1"/>
  <c r="F67" i="10" s="1"/>
  <c r="I67" s="1"/>
  <c r="F67" i="11" s="1"/>
  <c r="I67" s="1"/>
  <c r="F67" i="12" s="1"/>
  <c r="I67" s="1"/>
  <c r="F67" i="13" s="1"/>
  <c r="I67" s="1"/>
  <c r="F67" i="14" s="1"/>
  <c r="I67" s="1"/>
  <c r="F67" i="15" s="1"/>
  <c r="I67" s="1"/>
  <c r="F67" i="16" s="1"/>
  <c r="I67" s="1"/>
  <c r="F67" i="17" s="1"/>
  <c r="I67" s="1"/>
  <c r="F67" i="18" s="1"/>
  <c r="I67" s="1"/>
  <c r="F67" i="19" s="1"/>
  <c r="I67" s="1"/>
  <c r="F67" i="21" s="1"/>
  <c r="I67" s="1"/>
  <c r="F67" i="22" s="1"/>
  <c r="I67" s="1"/>
  <c r="F67" i="20" s="1"/>
  <c r="I67" s="1"/>
  <c r="F67" i="23" s="1"/>
  <c r="I67" s="1"/>
  <c r="F67" i="24" s="1"/>
  <c r="I67" s="1"/>
  <c r="F67" i="25" s="1"/>
  <c r="I67" s="1"/>
  <c r="F67" i="26" s="1"/>
  <c r="I67" s="1"/>
  <c r="F67" i="27" s="1"/>
  <c r="I67" s="1"/>
  <c r="F67" i="28" s="1"/>
  <c r="I67" s="1"/>
  <c r="F67" i="29" s="1"/>
  <c r="I67" s="1"/>
  <c r="F67" i="30" s="1"/>
  <c r="I67" s="1"/>
  <c r="F67" i="31" s="1"/>
  <c r="I67" s="1"/>
  <c r="F67" i="32" s="1"/>
  <c r="I67" s="1"/>
  <c r="I68" i="2"/>
  <c r="F68" i="3" s="1"/>
  <c r="I68" s="1"/>
  <c r="F68" i="4" s="1"/>
  <c r="I68" s="1"/>
  <c r="F68" i="5" s="1"/>
  <c r="I68" s="1"/>
  <c r="F68" i="6" s="1"/>
  <c r="I68" s="1"/>
  <c r="F68" i="7" s="1"/>
  <c r="I68" s="1"/>
  <c r="F68" i="8" s="1"/>
  <c r="I68" s="1"/>
  <c r="F68" i="9" s="1"/>
  <c r="I68" s="1"/>
  <c r="F68" i="10" s="1"/>
  <c r="I68" s="1"/>
  <c r="F68" i="11" s="1"/>
  <c r="I68" s="1"/>
  <c r="F68" i="12" s="1"/>
  <c r="I68" s="1"/>
  <c r="F68" i="13" s="1"/>
  <c r="I68" s="1"/>
  <c r="F68" i="14" s="1"/>
  <c r="I68" s="1"/>
  <c r="F68" i="15" s="1"/>
  <c r="I68" s="1"/>
  <c r="F68" i="16" s="1"/>
  <c r="I68" s="1"/>
  <c r="F68" i="17" s="1"/>
  <c r="I68" s="1"/>
  <c r="F68" i="18" s="1"/>
  <c r="I68" s="1"/>
  <c r="F68" i="19" s="1"/>
  <c r="I68" s="1"/>
  <c r="F68" i="21" s="1"/>
  <c r="I68" s="1"/>
  <c r="F68" i="22" s="1"/>
  <c r="I68" s="1"/>
  <c r="F68" i="20" s="1"/>
  <c r="I68" s="1"/>
  <c r="F68" i="23" s="1"/>
  <c r="I68" s="1"/>
  <c r="F68" i="24" s="1"/>
  <c r="I68" s="1"/>
  <c r="F68" i="25" s="1"/>
  <c r="I68" s="1"/>
  <c r="F68" i="26" s="1"/>
  <c r="I68" s="1"/>
  <c r="F68" i="27" s="1"/>
  <c r="I68" s="1"/>
  <c r="F68" i="28" s="1"/>
  <c r="I68" s="1"/>
  <c r="F68" i="29" s="1"/>
  <c r="I68" s="1"/>
  <c r="F68" i="30" s="1"/>
  <c r="I68" s="1"/>
  <c r="F68" i="31" s="1"/>
  <c r="I68" s="1"/>
  <c r="F68" i="32" s="1"/>
  <c r="I68" s="1"/>
  <c r="I69" i="2"/>
  <c r="F69" i="3" s="1"/>
  <c r="I69" s="1"/>
  <c r="F69" i="4" s="1"/>
  <c r="I69" s="1"/>
  <c r="F69" i="5" s="1"/>
  <c r="I69" s="1"/>
  <c r="F69" i="6" s="1"/>
  <c r="I69" s="1"/>
  <c r="F69" i="7" s="1"/>
  <c r="I69" s="1"/>
  <c r="F69" i="8" s="1"/>
  <c r="I69" s="1"/>
  <c r="F69" i="9" s="1"/>
  <c r="I69" s="1"/>
  <c r="F69" i="10" s="1"/>
  <c r="I69" s="1"/>
  <c r="F69" i="11" s="1"/>
  <c r="I69" s="1"/>
  <c r="F69" i="12" s="1"/>
  <c r="I69" s="1"/>
  <c r="F69" i="13" s="1"/>
  <c r="I69" s="1"/>
  <c r="F69" i="14" s="1"/>
  <c r="I69" s="1"/>
  <c r="F69" i="15" s="1"/>
  <c r="I69" s="1"/>
  <c r="F69" i="16" s="1"/>
  <c r="I69" s="1"/>
  <c r="F69" i="17" s="1"/>
  <c r="I69" s="1"/>
  <c r="F69" i="18" s="1"/>
  <c r="I69" s="1"/>
  <c r="F69" i="19" s="1"/>
  <c r="I69" s="1"/>
  <c r="F69" i="21" s="1"/>
  <c r="I69" s="1"/>
  <c r="F69" i="22" s="1"/>
  <c r="I69" s="1"/>
  <c r="F69" i="20" s="1"/>
  <c r="I69" s="1"/>
  <c r="F69" i="23" s="1"/>
  <c r="I69" s="1"/>
  <c r="F69" i="24" s="1"/>
  <c r="I69" s="1"/>
  <c r="F69" i="25" s="1"/>
  <c r="I69" s="1"/>
  <c r="F69" i="26" s="1"/>
  <c r="I69" s="1"/>
  <c r="F69" i="27" s="1"/>
  <c r="I69" s="1"/>
  <c r="F69" i="28" s="1"/>
  <c r="I69" s="1"/>
  <c r="F69" i="29" s="1"/>
  <c r="I69" s="1"/>
  <c r="F69" i="30" s="1"/>
  <c r="I69" s="1"/>
  <c r="F69" i="31" s="1"/>
  <c r="I69" s="1"/>
  <c r="F69" i="32" s="1"/>
  <c r="I69" s="1"/>
  <c r="I70" i="2"/>
  <c r="F70" i="3" s="1"/>
  <c r="I70" s="1"/>
  <c r="F70" i="4" s="1"/>
  <c r="I70" s="1"/>
  <c r="F70" i="5" s="1"/>
  <c r="I70" s="1"/>
  <c r="F70" i="6" s="1"/>
  <c r="I70" s="1"/>
  <c r="F70" i="7" s="1"/>
  <c r="I70" s="1"/>
  <c r="F70" i="8" s="1"/>
  <c r="I70" s="1"/>
  <c r="F70" i="9" s="1"/>
  <c r="I70" s="1"/>
  <c r="F70" i="10" s="1"/>
  <c r="I70" s="1"/>
  <c r="F70" i="11" s="1"/>
  <c r="I70" s="1"/>
  <c r="F70" i="12" s="1"/>
  <c r="I70" s="1"/>
  <c r="F70" i="13" s="1"/>
  <c r="I70" s="1"/>
  <c r="F70" i="14" s="1"/>
  <c r="I70" s="1"/>
  <c r="F70" i="15" s="1"/>
  <c r="I70" s="1"/>
  <c r="F70" i="16" s="1"/>
  <c r="I70" s="1"/>
  <c r="F70" i="17" s="1"/>
  <c r="I70" s="1"/>
  <c r="F70" i="18" s="1"/>
  <c r="I70" s="1"/>
  <c r="F70" i="19" s="1"/>
  <c r="I70" s="1"/>
  <c r="F70" i="21" s="1"/>
  <c r="I70" s="1"/>
  <c r="F70" i="22" s="1"/>
  <c r="I70" s="1"/>
  <c r="F70" i="20" s="1"/>
  <c r="I70" s="1"/>
  <c r="F70" i="23" s="1"/>
  <c r="I70" s="1"/>
  <c r="F70" i="24" s="1"/>
  <c r="I70" s="1"/>
  <c r="F70" i="25" s="1"/>
  <c r="I70" s="1"/>
  <c r="F70" i="26" s="1"/>
  <c r="I70" s="1"/>
  <c r="F70" i="27" s="1"/>
  <c r="I70" s="1"/>
  <c r="F70" i="28" s="1"/>
  <c r="I70" s="1"/>
  <c r="F70" i="29" s="1"/>
  <c r="I70" s="1"/>
  <c r="F70" i="30" s="1"/>
  <c r="I70" s="1"/>
  <c r="F70" i="31" s="1"/>
  <c r="I70" s="1"/>
  <c r="F70" i="32" s="1"/>
  <c r="I70" s="1"/>
  <c r="I7" i="2"/>
  <c r="F7" i="3" s="1"/>
  <c r="J10" i="2" l="1"/>
  <c r="J12"/>
  <c r="J8"/>
  <c r="E8" i="33"/>
  <c r="H8"/>
  <c r="I7" i="3"/>
  <c r="F7" i="4" s="1"/>
  <c r="I7" s="1"/>
  <c r="F7" i="5" s="1"/>
  <c r="I7" s="1"/>
  <c r="F7" i="6" s="1"/>
  <c r="I7" s="1"/>
  <c r="F7" i="7" s="1"/>
  <c r="I7" s="1"/>
  <c r="F7" i="8" s="1"/>
  <c r="I7" s="1"/>
  <c r="F7" i="9" s="1"/>
  <c r="I7" s="1"/>
  <c r="F7" i="10" s="1"/>
  <c r="I7" s="1"/>
  <c r="F7" i="11" s="1"/>
  <c r="I7" s="1"/>
  <c r="F7" i="12" s="1"/>
  <c r="I7" s="1"/>
  <c r="F7" i="13" s="1"/>
  <c r="I7" s="1"/>
  <c r="F7" i="14" s="1"/>
  <c r="I7" s="1"/>
  <c r="F7" i="15" s="1"/>
  <c r="I7" s="1"/>
  <c r="F7" i="16" s="1"/>
  <c r="I7" s="1"/>
  <c r="F7" i="17" s="1"/>
  <c r="I7" s="1"/>
  <c r="F7" i="18" s="1"/>
  <c r="I7" s="1"/>
  <c r="F7" i="19" s="1"/>
  <c r="I7" s="1"/>
  <c r="F7" i="21" s="1"/>
  <c r="I7" s="1"/>
  <c r="F7" i="22" s="1"/>
  <c r="I7" s="1"/>
  <c r="F7" i="20" s="1"/>
  <c r="I7" s="1"/>
  <c r="F7" i="23" s="1"/>
  <c r="I7" s="1"/>
  <c r="F7" i="24" s="1"/>
  <c r="I7" s="1"/>
  <c r="I83" i="4"/>
  <c r="F83" i="5" s="1"/>
  <c r="K8" i="33"/>
  <c r="F8"/>
  <c r="I8"/>
  <c r="I31" i="14"/>
  <c r="F31" i="15" s="1"/>
  <c r="I31" s="1"/>
  <c r="F31" i="16" s="1"/>
  <c r="I31" s="1"/>
  <c r="F31" i="17" s="1"/>
  <c r="I31" s="1"/>
  <c r="F31" i="18" s="1"/>
  <c r="I31" s="1"/>
  <c r="F31" i="19" s="1"/>
  <c r="I31" s="1"/>
  <c r="F31" i="21" s="1"/>
  <c r="I31" s="1"/>
  <c r="F31" i="22" s="1"/>
  <c r="I31" s="1"/>
  <c r="F31" i="20" s="1"/>
  <c r="I31" s="1"/>
  <c r="F31" i="23" s="1"/>
  <c r="I31" s="1"/>
  <c r="F31" i="24" s="1"/>
  <c r="I31" s="1"/>
  <c r="F31" i="25" s="1"/>
  <c r="I31" s="1"/>
  <c r="F31" i="26" s="1"/>
  <c r="I31" s="1"/>
  <c r="F31" i="27" s="1"/>
  <c r="I31" s="1"/>
  <c r="F31" i="28" s="1"/>
  <c r="I31" s="1"/>
  <c r="F31" i="29" s="1"/>
  <c r="I31" s="1"/>
  <c r="F31" i="30" s="1"/>
  <c r="I31" s="1"/>
  <c r="F31" i="31" s="1"/>
  <c r="I31" s="1"/>
  <c r="F31" i="32" s="1"/>
  <c r="I31" s="1"/>
  <c r="G8" i="33"/>
  <c r="F7" i="25" l="1"/>
  <c r="I7" s="1"/>
  <c r="J8" i="24"/>
  <c r="I83" i="5"/>
  <c r="F83" i="6" s="1"/>
  <c r="F7" i="26" l="1"/>
  <c r="I7" s="1"/>
  <c r="J8" i="25"/>
  <c r="I83" i="6"/>
  <c r="F83" i="7" s="1"/>
  <c r="F7" i="27" l="1"/>
  <c r="I7" s="1"/>
  <c r="J8" i="26"/>
  <c r="I83" i="7"/>
  <c r="F83" i="8" s="1"/>
  <c r="F7" i="28" l="1"/>
  <c r="I7" s="1"/>
  <c r="J8" i="27"/>
  <c r="I83" i="8"/>
  <c r="F83" i="9" s="1"/>
  <c r="F7" i="29" l="1"/>
  <c r="I7" s="1"/>
  <c r="J8" i="28"/>
  <c r="I83" i="9"/>
  <c r="F83" i="10" s="1"/>
  <c r="F7" i="30" l="1"/>
  <c r="I7" s="1"/>
  <c r="J8" i="29"/>
  <c r="I83" i="10"/>
  <c r="F83" i="11" s="1"/>
  <c r="F7" i="31" l="1"/>
  <c r="I7" s="1"/>
  <c r="J8" i="30"/>
  <c r="I83" i="11"/>
  <c r="F83" i="12" s="1"/>
  <c r="F7" i="32" l="1"/>
  <c r="I7" s="1"/>
  <c r="J8" i="31"/>
  <c r="I83" i="12"/>
  <c r="F83" i="13" s="1"/>
  <c r="J8" i="33" l="1"/>
  <c r="J8" i="32"/>
  <c r="I83" i="13"/>
  <c r="F83" i="14" s="1"/>
  <c r="I83" l="1"/>
  <c r="F83" i="15" s="1"/>
  <c r="I83" l="1"/>
  <c r="F83" i="16" s="1"/>
  <c r="I83" l="1"/>
  <c r="F83" i="17" s="1"/>
  <c r="I83" l="1"/>
  <c r="F83" i="18" s="1"/>
  <c r="I83" l="1"/>
  <c r="F83" i="19" s="1"/>
  <c r="I83" l="1"/>
  <c r="F83" i="21" s="1"/>
  <c r="I83" l="1"/>
  <c r="F83" i="22" s="1"/>
  <c r="I83" l="1"/>
  <c r="F83" i="20" s="1"/>
  <c r="I83" l="1"/>
  <c r="F83" i="23" s="1"/>
  <c r="I83" l="1"/>
  <c r="F83" i="24" s="1"/>
  <c r="I83" l="1"/>
  <c r="F83" i="25" s="1"/>
  <c r="I83" l="1"/>
  <c r="F83" i="26" s="1"/>
  <c r="I83" l="1"/>
  <c r="F83" i="27" s="1"/>
  <c r="I83" l="1"/>
  <c r="F83" i="28" s="1"/>
  <c r="I83" l="1"/>
  <c r="F83" i="29" s="1"/>
  <c r="I83" l="1"/>
  <c r="F83" i="30" s="1"/>
  <c r="I83" l="1"/>
  <c r="F83" i="31" s="1"/>
  <c r="I83" l="1"/>
  <c r="I83" i="32" l="1"/>
  <c r="F83"/>
</calcChain>
</file>

<file path=xl/sharedStrings.xml><?xml version="1.0" encoding="utf-8"?>
<sst xmlns="http://schemas.openxmlformats.org/spreadsheetml/2006/main" count="634" uniqueCount="173">
  <si>
    <t>رمز المادة</t>
  </si>
  <si>
    <t>اسم المادة</t>
  </si>
  <si>
    <t>الوحدة</t>
  </si>
  <si>
    <t>الرصيد السابق</t>
  </si>
  <si>
    <t>ادخالات</t>
  </si>
  <si>
    <t>اخراجات</t>
  </si>
  <si>
    <t>الرصيد</t>
  </si>
  <si>
    <t>الملاحظات</t>
  </si>
  <si>
    <t>م</t>
  </si>
  <si>
    <t>4/06</t>
  </si>
  <si>
    <t>نايلون شفافة</t>
  </si>
  <si>
    <t>4/07</t>
  </si>
  <si>
    <t>نايلون ملونة</t>
  </si>
  <si>
    <t>4/03</t>
  </si>
  <si>
    <t>قصاصة لون اخضر</t>
  </si>
  <si>
    <t>4/05</t>
  </si>
  <si>
    <t>كرتون</t>
  </si>
  <si>
    <t>4/08</t>
  </si>
  <si>
    <t>كوانات سيللوز</t>
  </si>
  <si>
    <t>4/09</t>
  </si>
  <si>
    <t>كوانات محارم</t>
  </si>
  <si>
    <t>4/10</t>
  </si>
  <si>
    <t>طراحي محارم</t>
  </si>
  <si>
    <t>4/11</t>
  </si>
  <si>
    <t>كوانات بولي/نايلون</t>
  </si>
  <si>
    <t>4/12</t>
  </si>
  <si>
    <t>كوانات اقمشة 27.5</t>
  </si>
  <si>
    <t>4/13</t>
  </si>
  <si>
    <t>توالف سيللوز</t>
  </si>
  <si>
    <t>4/14</t>
  </si>
  <si>
    <t>كوانات مختلطة</t>
  </si>
  <si>
    <t>4/15</t>
  </si>
  <si>
    <t>كوانات اقمشة 24</t>
  </si>
  <si>
    <t>4/16</t>
  </si>
  <si>
    <t>كوانة مطاط</t>
  </si>
  <si>
    <t>4/17</t>
  </si>
  <si>
    <t>كوانة فرونتال امامي</t>
  </si>
  <si>
    <t>4/18</t>
  </si>
  <si>
    <t>كوانة تيب تاب جانبي</t>
  </si>
  <si>
    <t>4/19</t>
  </si>
  <si>
    <t>كوانة 31</t>
  </si>
  <si>
    <t>4/21</t>
  </si>
  <si>
    <t>كوانة 16</t>
  </si>
  <si>
    <t>4/22</t>
  </si>
  <si>
    <t>كوانة 25 حاجز</t>
  </si>
  <si>
    <t>4/24</t>
  </si>
  <si>
    <t>اقمشة حواجز 16</t>
  </si>
  <si>
    <t>4/26</t>
  </si>
  <si>
    <t>كوانة 22</t>
  </si>
  <si>
    <t>4/28</t>
  </si>
  <si>
    <t>كوانة 26</t>
  </si>
  <si>
    <t>4/29</t>
  </si>
  <si>
    <t>اقمشة حواجز 29</t>
  </si>
  <si>
    <t>4/30</t>
  </si>
  <si>
    <t>اقمشة حواجز 25</t>
  </si>
  <si>
    <t>4/32</t>
  </si>
  <si>
    <t>كوانة 33</t>
  </si>
  <si>
    <t>4/33</t>
  </si>
  <si>
    <t>كوانة 29</t>
  </si>
  <si>
    <t>4/34</t>
  </si>
  <si>
    <t>نايلون بولي 33</t>
  </si>
  <si>
    <t>4/35</t>
  </si>
  <si>
    <t>قصاصة نسائية</t>
  </si>
  <si>
    <t>4/36</t>
  </si>
  <si>
    <t>اقمشة حواجز 28</t>
  </si>
  <si>
    <t>4/37</t>
  </si>
  <si>
    <t>كوانة 28</t>
  </si>
  <si>
    <t>4/38</t>
  </si>
  <si>
    <t>حديد</t>
  </si>
  <si>
    <t>4/39</t>
  </si>
  <si>
    <t>كوتشوك</t>
  </si>
  <si>
    <t>4/40</t>
  </si>
  <si>
    <t>المنيوم ونحاس</t>
  </si>
  <si>
    <t>4/41</t>
  </si>
  <si>
    <t>بلاستيك</t>
  </si>
  <si>
    <t>4/42</t>
  </si>
  <si>
    <t>اقمشة حواجز 17</t>
  </si>
  <si>
    <t>4/43</t>
  </si>
  <si>
    <t>كوانة 17</t>
  </si>
  <si>
    <t>4/45</t>
  </si>
  <si>
    <t>كوانة 8</t>
  </si>
  <si>
    <t>4/47</t>
  </si>
  <si>
    <t>كوانة 23</t>
  </si>
  <si>
    <t>4/48</t>
  </si>
  <si>
    <t>توالف خيش</t>
  </si>
  <si>
    <t>4/49</t>
  </si>
  <si>
    <t>برميل فارغ</t>
  </si>
  <si>
    <t>4/54</t>
  </si>
  <si>
    <t>كوانة 12</t>
  </si>
  <si>
    <t>4/56</t>
  </si>
  <si>
    <t>اقمشة 30</t>
  </si>
  <si>
    <t>4/57</t>
  </si>
  <si>
    <t>كوانة 30</t>
  </si>
  <si>
    <t>4/58</t>
  </si>
  <si>
    <t>اقمشة 13</t>
  </si>
  <si>
    <t>4/59</t>
  </si>
  <si>
    <t>كوانة 13</t>
  </si>
  <si>
    <t>4/60</t>
  </si>
  <si>
    <t>اقمشة 33</t>
  </si>
  <si>
    <t>4/61</t>
  </si>
  <si>
    <t>اقمشة 15</t>
  </si>
  <si>
    <t>4/62</t>
  </si>
  <si>
    <t>كوانة 15</t>
  </si>
  <si>
    <t>4/63</t>
  </si>
  <si>
    <t>اقمشة 14.5</t>
  </si>
  <si>
    <t>4/64</t>
  </si>
  <si>
    <t>كوانة 14.5</t>
  </si>
  <si>
    <t>كغ</t>
  </si>
  <si>
    <t>قطعة</t>
  </si>
  <si>
    <t>4/01</t>
  </si>
  <si>
    <t>أقمشة حواجز 24</t>
  </si>
  <si>
    <t>4/02</t>
  </si>
  <si>
    <t>أقمشة حواجز 27.5</t>
  </si>
  <si>
    <t>4/04</t>
  </si>
  <si>
    <t>نايلون بولي</t>
  </si>
  <si>
    <t>4/20</t>
  </si>
  <si>
    <t>نايلون بولي 31</t>
  </si>
  <si>
    <t>4/23</t>
  </si>
  <si>
    <t>4/25</t>
  </si>
  <si>
    <t>اقمشة حواجز 22</t>
  </si>
  <si>
    <t>4/27</t>
  </si>
  <si>
    <t>نايلون بولي 26</t>
  </si>
  <si>
    <t>4/31</t>
  </si>
  <si>
    <t>4/44</t>
  </si>
  <si>
    <t>اقمشة حواجز 8</t>
  </si>
  <si>
    <t>4/46</t>
  </si>
  <si>
    <t>اقمشة حواجز 23</t>
  </si>
  <si>
    <t>4/50</t>
  </si>
  <si>
    <t>طبالي خشب</t>
  </si>
  <si>
    <t>4/51</t>
  </si>
  <si>
    <t>توالف خشب</t>
  </si>
  <si>
    <t>4/52</t>
  </si>
  <si>
    <t>اقمشة 26</t>
  </si>
  <si>
    <t>4/53</t>
  </si>
  <si>
    <t>اقمشة 12</t>
  </si>
  <si>
    <t>4/55</t>
  </si>
  <si>
    <t>اقمشة 31</t>
  </si>
  <si>
    <t>كوانة/96/رفيعة</t>
  </si>
  <si>
    <t>جرد يوم السبت 2014/4/1</t>
  </si>
  <si>
    <t xml:space="preserve"> مستودع مخلفات الانتاج </t>
  </si>
  <si>
    <t>جرد يوم الثلاثاء 2014/4/1</t>
  </si>
  <si>
    <t>جرد يوم الاربعاء 2014/4/2</t>
  </si>
  <si>
    <t>جرد يوم الخميس 2014/4/3</t>
  </si>
  <si>
    <t>جرد يوم الجمعة 2014/4/4</t>
  </si>
  <si>
    <t>جرد يوم السبت 2014/4/5</t>
  </si>
  <si>
    <t>جرد يوم الاحد 2014/4/6</t>
  </si>
  <si>
    <t>جرد يوم الاثنين 2014/4/7</t>
  </si>
  <si>
    <t>جرد يوم الثلاثاء 2014/4/8</t>
  </si>
  <si>
    <t>جرد يوم الاربعاء 2014/4/9</t>
  </si>
  <si>
    <t>جرد يوم الخميس 2014/4/10</t>
  </si>
  <si>
    <t>جرد يوم الجمعة 2014/4/11</t>
  </si>
  <si>
    <t>جرد يوم السبت 2014/4/12</t>
  </si>
  <si>
    <t>جرد يوم الاحد 2014/4/13</t>
  </si>
  <si>
    <t>جرد يوم الاثنين 2014/4/14</t>
  </si>
  <si>
    <t>جرد يوم الثلاثاء 2014/4/15</t>
  </si>
  <si>
    <t>جرد يوم الاربعاء 2014/4/16</t>
  </si>
  <si>
    <t>جرد يوم الخميس 2014/4/17</t>
  </si>
  <si>
    <t>جرد يوم الجمعة 2014/4/18</t>
  </si>
  <si>
    <t>جرد يوم السبت 2014/4/19</t>
  </si>
  <si>
    <t>جرد يوم الاحد 2014/4/1</t>
  </si>
  <si>
    <t>جرد يوم الاثنين 2014/4/21</t>
  </si>
  <si>
    <t>جرد يوم الثلاثاء 2014/4/22</t>
  </si>
  <si>
    <t>جرد يوم الاربعاء 2014/4/23</t>
  </si>
  <si>
    <t>جرد يوم الخميس 2014/4/24</t>
  </si>
  <si>
    <t>جرد يوم الجمعة 2014/4/25</t>
  </si>
  <si>
    <t>جرد يوم السبت 2014/4/26</t>
  </si>
  <si>
    <t>جرد يوم الاحد 2014/4/27</t>
  </si>
  <si>
    <t>جرد يوم الاثنين 2014/4/28</t>
  </si>
  <si>
    <t>جرد يوم الثلاثاء 2014/4/29</t>
  </si>
  <si>
    <t>جرد يوم الاربعاء 2014/4/30</t>
  </si>
  <si>
    <t>مجموع النايلون</t>
  </si>
  <si>
    <t>مجموع الاقمشة</t>
  </si>
  <si>
    <t>مجموع الكوانات</t>
  </si>
</sst>
</file>

<file path=xl/styles.xml><?xml version="1.0" encoding="utf-8"?>
<styleSheet xmlns="http://schemas.openxmlformats.org/spreadsheetml/2006/main">
  <numFmts count="1">
    <numFmt numFmtId="164" formatCode="[$-10A0000]d\ mmmm\ yyyy;@"/>
  </numFmts>
  <fonts count="6">
    <font>
      <sz val="14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b/>
      <sz val="16"/>
      <color theme="1"/>
      <name val="Calibri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/>
    <xf numFmtId="0" fontId="3" fillId="0" borderId="0" xfId="0" applyFont="1"/>
    <xf numFmtId="49" fontId="4" fillId="2" borderId="3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/>
    <xf numFmtId="0" fontId="4" fillId="0" borderId="0" xfId="0" applyFont="1" applyProtection="1">
      <protection locked="0"/>
    </xf>
    <xf numFmtId="0" fontId="4" fillId="4" borderId="1" xfId="0" applyFont="1" applyFill="1" applyBorder="1" applyAlignment="1" applyProtection="1">
      <alignment horizontal="center" vertical="center"/>
      <protection hidden="1"/>
    </xf>
    <xf numFmtId="49" fontId="4" fillId="5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0" xfId="0" applyFont="1" applyBorder="1"/>
    <xf numFmtId="0" fontId="5" fillId="0" borderId="8" xfId="0" applyFont="1" applyBorder="1" applyAlignment="1"/>
    <xf numFmtId="0" fontId="4" fillId="0" borderId="8" xfId="0" applyFont="1" applyBorder="1" applyAlignment="1"/>
    <xf numFmtId="0" fontId="4" fillId="0" borderId="9" xfId="0" applyFont="1" applyBorder="1" applyProtection="1">
      <protection locked="0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NumberFormat="1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  <protection locked="0"/>
    </xf>
    <xf numFmtId="0" fontId="4" fillId="6" borderId="3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3" xfId="0" applyNumberFormat="1" applyFont="1" applyFill="1" applyBorder="1" applyAlignment="1">
      <alignment horizontal="center" vertical="center"/>
    </xf>
    <xf numFmtId="0" fontId="4" fillId="7" borderId="3" xfId="0" applyFont="1" applyFill="1" applyBorder="1" applyAlignment="1" applyProtection="1">
      <alignment horizontal="center" vertical="center"/>
      <protection locked="0"/>
    </xf>
    <xf numFmtId="0" fontId="4" fillId="7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NumberFormat="1" applyFont="1" applyFill="1" applyBorder="1" applyAlignment="1">
      <alignment horizontal="center" vertical="center"/>
    </xf>
    <xf numFmtId="0" fontId="4" fillId="6" borderId="6" xfId="0" applyFont="1" applyFill="1" applyBorder="1" applyAlignment="1" applyProtection="1">
      <alignment horizontal="center" vertical="center"/>
      <protection locked="0"/>
    </xf>
    <xf numFmtId="0" fontId="4" fillId="6" borderId="6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3'!A1"/><Relationship Id="rId13" Type="http://schemas.openxmlformats.org/officeDocument/2006/relationships/hyperlink" Target="#'17'!A1"/><Relationship Id="rId18" Type="http://schemas.openxmlformats.org/officeDocument/2006/relationships/hyperlink" Target="#'13'!A1"/><Relationship Id="rId26" Type="http://schemas.openxmlformats.org/officeDocument/2006/relationships/hyperlink" Target="#'25'!A1"/><Relationship Id="rId3" Type="http://schemas.openxmlformats.org/officeDocument/2006/relationships/hyperlink" Target="#'7'!A1"/><Relationship Id="rId21" Type="http://schemas.openxmlformats.org/officeDocument/2006/relationships/hyperlink" Target="#'26'!A1"/><Relationship Id="rId7" Type="http://schemas.openxmlformats.org/officeDocument/2006/relationships/hyperlink" Target="#'4'!A1"/><Relationship Id="rId12" Type="http://schemas.openxmlformats.org/officeDocument/2006/relationships/hyperlink" Target="#'16'!A1"/><Relationship Id="rId17" Type="http://schemas.openxmlformats.org/officeDocument/2006/relationships/hyperlink" Target="#'14'!A1"/><Relationship Id="rId25" Type="http://schemas.openxmlformats.org/officeDocument/2006/relationships/hyperlink" Target="#'30'!A1"/><Relationship Id="rId2" Type="http://schemas.openxmlformats.org/officeDocument/2006/relationships/hyperlink" Target="#'6'!A1"/><Relationship Id="rId16" Type="http://schemas.openxmlformats.org/officeDocument/2006/relationships/hyperlink" Target="#'20'!A1"/><Relationship Id="rId20" Type="http://schemas.openxmlformats.org/officeDocument/2006/relationships/hyperlink" Target="#'11'!A1"/><Relationship Id="rId29" Type="http://schemas.openxmlformats.org/officeDocument/2006/relationships/hyperlink" Target="#'22'!A1"/><Relationship Id="rId1" Type="http://schemas.openxmlformats.org/officeDocument/2006/relationships/hyperlink" Target="#'5'!A1"/><Relationship Id="rId6" Type="http://schemas.openxmlformats.org/officeDocument/2006/relationships/hyperlink" Target="#'10'!A1"/><Relationship Id="rId11" Type="http://schemas.openxmlformats.org/officeDocument/2006/relationships/hyperlink" Target="#'15'!A1"/><Relationship Id="rId24" Type="http://schemas.openxmlformats.org/officeDocument/2006/relationships/hyperlink" Target="#'29'!A1"/><Relationship Id="rId5" Type="http://schemas.openxmlformats.org/officeDocument/2006/relationships/hyperlink" Target="#'9'!A1"/><Relationship Id="rId15" Type="http://schemas.openxmlformats.org/officeDocument/2006/relationships/hyperlink" Target="#'19'!A1"/><Relationship Id="rId23" Type="http://schemas.openxmlformats.org/officeDocument/2006/relationships/hyperlink" Target="#'28'!A1"/><Relationship Id="rId28" Type="http://schemas.openxmlformats.org/officeDocument/2006/relationships/hyperlink" Target="#'23'!A1"/><Relationship Id="rId10" Type="http://schemas.openxmlformats.org/officeDocument/2006/relationships/hyperlink" Target="#'1'!A1"/><Relationship Id="rId19" Type="http://schemas.openxmlformats.org/officeDocument/2006/relationships/hyperlink" Target="#'12'!A1"/><Relationship Id="rId31" Type="http://schemas.openxmlformats.org/officeDocument/2006/relationships/hyperlink" Target="#&#1575;&#1604;&#1576;&#1581;&#1579;!A1"/><Relationship Id="rId4" Type="http://schemas.openxmlformats.org/officeDocument/2006/relationships/hyperlink" Target="#'8'!A1"/><Relationship Id="rId9" Type="http://schemas.openxmlformats.org/officeDocument/2006/relationships/hyperlink" Target="#'2'!A1"/><Relationship Id="rId14" Type="http://schemas.openxmlformats.org/officeDocument/2006/relationships/hyperlink" Target="#'18'!A1"/><Relationship Id="rId22" Type="http://schemas.openxmlformats.org/officeDocument/2006/relationships/hyperlink" Target="#'27'!A1"/><Relationship Id="rId27" Type="http://schemas.openxmlformats.org/officeDocument/2006/relationships/hyperlink" Target="#'24'!A1"/><Relationship Id="rId30" Type="http://schemas.openxmlformats.org/officeDocument/2006/relationships/hyperlink" Target="#'21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hyperlink" Target="#&#1575;&#1604;&#1585;&#1574;&#1610;&#1587;&#1610;&#157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93775</xdr:colOff>
      <xdr:row>0</xdr:row>
      <xdr:rowOff>161922</xdr:rowOff>
    </xdr:from>
    <xdr:to>
      <xdr:col>6</xdr:col>
      <xdr:colOff>168275</xdr:colOff>
      <xdr:row>3</xdr:row>
      <xdr:rowOff>200322</xdr:rowOff>
    </xdr:to>
    <xdr:sp macro="" textlink="">
      <xdr:nvSpPr>
        <xdr:cNvPr id="77" name="مستطيل مستدير الزوايا 76">
          <a:hlinkClick xmlns:r="http://schemas.openxmlformats.org/officeDocument/2006/relationships" r:id="rId1" tooltip="وصول سريع"/>
        </xdr:cNvPr>
        <xdr:cNvSpPr/>
      </xdr:nvSpPr>
      <xdr:spPr>
        <a:xfrm>
          <a:off x="13571870875" y="161922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5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296975</xdr:colOff>
      <xdr:row>0</xdr:row>
      <xdr:rowOff>165097</xdr:rowOff>
    </xdr:from>
    <xdr:to>
      <xdr:col>7</xdr:col>
      <xdr:colOff>371475</xdr:colOff>
      <xdr:row>4</xdr:row>
      <xdr:rowOff>297</xdr:rowOff>
    </xdr:to>
    <xdr:sp macro="" textlink="">
      <xdr:nvSpPr>
        <xdr:cNvPr id="78" name="مستطيل مستدير الزوايا 77">
          <a:hlinkClick xmlns:r="http://schemas.openxmlformats.org/officeDocument/2006/relationships" r:id="rId2" tooltip="وصول سريع"/>
        </xdr:cNvPr>
        <xdr:cNvSpPr/>
      </xdr:nvSpPr>
      <xdr:spPr>
        <a:xfrm>
          <a:off x="13570839000" y="165097"/>
          <a:ext cx="903175" cy="635300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6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500175</xdr:colOff>
      <xdr:row>0</xdr:row>
      <xdr:rowOff>158747</xdr:rowOff>
    </xdr:from>
    <xdr:to>
      <xdr:col>8</xdr:col>
      <xdr:colOff>574675</xdr:colOff>
      <xdr:row>3</xdr:row>
      <xdr:rowOff>197147</xdr:rowOff>
    </xdr:to>
    <xdr:sp macro="" textlink="">
      <xdr:nvSpPr>
        <xdr:cNvPr id="79" name="مستطيل مستدير الزوايا 78">
          <a:hlinkClick xmlns:r="http://schemas.openxmlformats.org/officeDocument/2006/relationships" r:id="rId3" tooltip="وصول سريع"/>
        </xdr:cNvPr>
        <xdr:cNvSpPr/>
      </xdr:nvSpPr>
      <xdr:spPr>
        <a:xfrm>
          <a:off x="13569807125" y="158747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7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703375</xdr:colOff>
      <xdr:row>0</xdr:row>
      <xdr:rowOff>161922</xdr:rowOff>
    </xdr:from>
    <xdr:to>
      <xdr:col>9</xdr:col>
      <xdr:colOff>777875</xdr:colOff>
      <xdr:row>3</xdr:row>
      <xdr:rowOff>200322</xdr:rowOff>
    </xdr:to>
    <xdr:sp macro="" textlink="">
      <xdr:nvSpPr>
        <xdr:cNvPr id="80" name="مستطيل مستدير الزوايا 79">
          <a:hlinkClick xmlns:r="http://schemas.openxmlformats.org/officeDocument/2006/relationships" r:id="rId4" tooltip="وصول سريع"/>
        </xdr:cNvPr>
        <xdr:cNvSpPr/>
      </xdr:nvSpPr>
      <xdr:spPr>
        <a:xfrm>
          <a:off x="13568775250" y="161922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8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93775</xdr:colOff>
      <xdr:row>0</xdr:row>
      <xdr:rowOff>165097</xdr:rowOff>
    </xdr:from>
    <xdr:to>
      <xdr:col>11</xdr:col>
      <xdr:colOff>168275</xdr:colOff>
      <xdr:row>4</xdr:row>
      <xdr:rowOff>297</xdr:rowOff>
    </xdr:to>
    <xdr:sp macro="" textlink="">
      <xdr:nvSpPr>
        <xdr:cNvPr id="81" name="مستطيل مستدير الزوايا 80">
          <a:hlinkClick xmlns:r="http://schemas.openxmlformats.org/officeDocument/2006/relationships" r:id="rId5" tooltip="وصول سريع"/>
        </xdr:cNvPr>
        <xdr:cNvSpPr/>
      </xdr:nvSpPr>
      <xdr:spPr>
        <a:xfrm>
          <a:off x="13567727500" y="165097"/>
          <a:ext cx="903175" cy="635300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9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309675</xdr:colOff>
      <xdr:row>0</xdr:row>
      <xdr:rowOff>174622</xdr:rowOff>
    </xdr:from>
    <xdr:to>
      <xdr:col>12</xdr:col>
      <xdr:colOff>384175</xdr:colOff>
      <xdr:row>4</xdr:row>
      <xdr:rowOff>9822</xdr:rowOff>
    </xdr:to>
    <xdr:sp macro="" textlink="">
      <xdr:nvSpPr>
        <xdr:cNvPr id="82" name="مستطيل مستدير الزوايا 81">
          <a:hlinkClick xmlns:r="http://schemas.openxmlformats.org/officeDocument/2006/relationships" r:id="rId6" tooltip="وصول سريع"/>
        </xdr:cNvPr>
        <xdr:cNvSpPr/>
      </xdr:nvSpPr>
      <xdr:spPr>
        <a:xfrm>
          <a:off x="13566682925" y="174622"/>
          <a:ext cx="903175" cy="635300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10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716075</xdr:colOff>
      <xdr:row>0</xdr:row>
      <xdr:rowOff>146047</xdr:rowOff>
    </xdr:from>
    <xdr:to>
      <xdr:col>4</xdr:col>
      <xdr:colOff>790575</xdr:colOff>
      <xdr:row>3</xdr:row>
      <xdr:rowOff>184447</xdr:rowOff>
    </xdr:to>
    <xdr:sp macro="" textlink="">
      <xdr:nvSpPr>
        <xdr:cNvPr id="83" name="مستطيل مستدير الزوايا 82">
          <a:hlinkClick xmlns:r="http://schemas.openxmlformats.org/officeDocument/2006/relationships" r:id="rId7" tooltip="وصول سريع"/>
        </xdr:cNvPr>
        <xdr:cNvSpPr/>
      </xdr:nvSpPr>
      <xdr:spPr>
        <a:xfrm>
          <a:off x="13572905925" y="146047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4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525575</xdr:colOff>
      <xdr:row>0</xdr:row>
      <xdr:rowOff>142872</xdr:rowOff>
    </xdr:from>
    <xdr:to>
      <xdr:col>3</xdr:col>
      <xdr:colOff>600075</xdr:colOff>
      <xdr:row>3</xdr:row>
      <xdr:rowOff>181272</xdr:rowOff>
    </xdr:to>
    <xdr:sp macro="" textlink="">
      <xdr:nvSpPr>
        <xdr:cNvPr id="84" name="مستطيل مستدير الزوايا 83">
          <a:hlinkClick xmlns:r="http://schemas.openxmlformats.org/officeDocument/2006/relationships" r:id="rId8" tooltip="وصول سريع"/>
        </xdr:cNvPr>
        <xdr:cNvSpPr/>
      </xdr:nvSpPr>
      <xdr:spPr>
        <a:xfrm>
          <a:off x="13573925100" y="142872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3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335075</xdr:colOff>
      <xdr:row>0</xdr:row>
      <xdr:rowOff>152397</xdr:rowOff>
    </xdr:from>
    <xdr:to>
      <xdr:col>2</xdr:col>
      <xdr:colOff>409575</xdr:colOff>
      <xdr:row>3</xdr:row>
      <xdr:rowOff>190797</xdr:rowOff>
    </xdr:to>
    <xdr:sp macro="" textlink="">
      <xdr:nvSpPr>
        <xdr:cNvPr id="85" name="مستطيل مستدير الزوايا 84">
          <a:hlinkClick xmlns:r="http://schemas.openxmlformats.org/officeDocument/2006/relationships" r:id="rId9" tooltip="وصول سريع"/>
        </xdr:cNvPr>
        <xdr:cNvSpPr/>
      </xdr:nvSpPr>
      <xdr:spPr>
        <a:xfrm>
          <a:off x="13574944275" y="152397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144575</xdr:colOff>
      <xdr:row>0</xdr:row>
      <xdr:rowOff>123822</xdr:rowOff>
    </xdr:from>
    <xdr:to>
      <xdr:col>1</xdr:col>
      <xdr:colOff>219075</xdr:colOff>
      <xdr:row>3</xdr:row>
      <xdr:rowOff>162222</xdr:rowOff>
    </xdr:to>
    <xdr:sp macro="" textlink="">
      <xdr:nvSpPr>
        <xdr:cNvPr id="86" name="مستطيل مستدير الزوايا 85">
          <a:hlinkClick xmlns:r="http://schemas.openxmlformats.org/officeDocument/2006/relationships" r:id="rId10" tooltip="وصول سريع"/>
        </xdr:cNvPr>
        <xdr:cNvSpPr/>
      </xdr:nvSpPr>
      <xdr:spPr>
        <a:xfrm>
          <a:off x="13575963450" y="123822"/>
          <a:ext cx="903175" cy="638475"/>
        </a:xfrm>
        <a:prstGeom prst="roundRect">
          <a:avLst/>
        </a:prstGeom>
        <a:ln/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en-US" sz="2400">
              <a:solidFill>
                <a:srgbClr val="FF0000"/>
              </a:solidFill>
            </a:rPr>
            <a:t>1</a:t>
          </a:r>
          <a:endParaRPr lang="ar-SA" sz="1100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115275</xdr:colOff>
      <xdr:row>19</xdr:row>
      <xdr:rowOff>79375</xdr:rowOff>
    </xdr:from>
    <xdr:to>
      <xdr:col>1</xdr:col>
      <xdr:colOff>189775</xdr:colOff>
      <xdr:row>22</xdr:row>
      <xdr:rowOff>143175</xdr:rowOff>
    </xdr:to>
    <xdr:sp macro="" textlink="">
      <xdr:nvSpPr>
        <xdr:cNvPr id="87" name="مستطيل مستدير الزوايا 86">
          <a:hlinkClick xmlns:r="http://schemas.openxmlformats.org/officeDocument/2006/relationships" r:id="rId11" tooltip="وصول سريع"/>
        </xdr:cNvPr>
        <xdr:cNvSpPr/>
      </xdr:nvSpPr>
      <xdr:spPr>
        <a:xfrm>
          <a:off x="13575992750" y="3879850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15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331175</xdr:colOff>
      <xdr:row>19</xdr:row>
      <xdr:rowOff>73025</xdr:rowOff>
    </xdr:from>
    <xdr:to>
      <xdr:col>2</xdr:col>
      <xdr:colOff>405675</xdr:colOff>
      <xdr:row>22</xdr:row>
      <xdr:rowOff>136825</xdr:rowOff>
    </xdr:to>
    <xdr:sp macro="" textlink="">
      <xdr:nvSpPr>
        <xdr:cNvPr id="88" name="مستطيل مستدير الزوايا 87">
          <a:hlinkClick xmlns:r="http://schemas.openxmlformats.org/officeDocument/2006/relationships" r:id="rId12" tooltip="وصول سريع"/>
        </xdr:cNvPr>
        <xdr:cNvSpPr/>
      </xdr:nvSpPr>
      <xdr:spPr>
        <a:xfrm>
          <a:off x="13574948175" y="3873500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16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521675</xdr:colOff>
      <xdr:row>19</xdr:row>
      <xdr:rowOff>76200</xdr:rowOff>
    </xdr:from>
    <xdr:to>
      <xdr:col>3</xdr:col>
      <xdr:colOff>596175</xdr:colOff>
      <xdr:row>22</xdr:row>
      <xdr:rowOff>140000</xdr:rowOff>
    </xdr:to>
    <xdr:sp macro="" textlink="">
      <xdr:nvSpPr>
        <xdr:cNvPr id="89" name="مستطيل مستدير الزوايا 88">
          <a:hlinkClick xmlns:r="http://schemas.openxmlformats.org/officeDocument/2006/relationships" r:id="rId13" tooltip="وصول سريع"/>
        </xdr:cNvPr>
        <xdr:cNvSpPr/>
      </xdr:nvSpPr>
      <xdr:spPr>
        <a:xfrm>
          <a:off x="13573929000" y="3876675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17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699475</xdr:colOff>
      <xdr:row>19</xdr:row>
      <xdr:rowOff>79375</xdr:rowOff>
    </xdr:from>
    <xdr:to>
      <xdr:col>4</xdr:col>
      <xdr:colOff>773975</xdr:colOff>
      <xdr:row>22</xdr:row>
      <xdr:rowOff>143175</xdr:rowOff>
    </xdr:to>
    <xdr:sp macro="" textlink="">
      <xdr:nvSpPr>
        <xdr:cNvPr id="90" name="مستطيل مستدير الزوايا 89">
          <a:hlinkClick xmlns:r="http://schemas.openxmlformats.org/officeDocument/2006/relationships" r:id="rId14" tooltip="وصول سريع"/>
        </xdr:cNvPr>
        <xdr:cNvSpPr/>
      </xdr:nvSpPr>
      <xdr:spPr>
        <a:xfrm>
          <a:off x="13572922525" y="3879850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18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64475</xdr:colOff>
      <xdr:row>19</xdr:row>
      <xdr:rowOff>69850</xdr:rowOff>
    </xdr:from>
    <xdr:to>
      <xdr:col>6</xdr:col>
      <xdr:colOff>138975</xdr:colOff>
      <xdr:row>22</xdr:row>
      <xdr:rowOff>133650</xdr:rowOff>
    </xdr:to>
    <xdr:sp macro="" textlink="">
      <xdr:nvSpPr>
        <xdr:cNvPr id="91" name="مستطيل مستدير الزوايا 90">
          <a:hlinkClick xmlns:r="http://schemas.openxmlformats.org/officeDocument/2006/relationships" r:id="rId15" tooltip="وصول سريع"/>
        </xdr:cNvPr>
        <xdr:cNvSpPr/>
      </xdr:nvSpPr>
      <xdr:spPr>
        <a:xfrm>
          <a:off x="13571900175" y="3870325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19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280375</xdr:colOff>
      <xdr:row>19</xdr:row>
      <xdr:rowOff>63500</xdr:rowOff>
    </xdr:from>
    <xdr:to>
      <xdr:col>7</xdr:col>
      <xdr:colOff>354875</xdr:colOff>
      <xdr:row>22</xdr:row>
      <xdr:rowOff>127300</xdr:rowOff>
    </xdr:to>
    <xdr:sp macro="" textlink="">
      <xdr:nvSpPr>
        <xdr:cNvPr id="92" name="مستطيل مستدير الزوايا 91">
          <a:hlinkClick xmlns:r="http://schemas.openxmlformats.org/officeDocument/2006/relationships" r:id="rId16" tooltip="وصول سريع"/>
        </xdr:cNvPr>
        <xdr:cNvSpPr/>
      </xdr:nvSpPr>
      <xdr:spPr>
        <a:xfrm>
          <a:off x="13570855600" y="3863975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20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115275</xdr:colOff>
      <xdr:row>15</xdr:row>
      <xdr:rowOff>139700</xdr:rowOff>
    </xdr:from>
    <xdr:to>
      <xdr:col>1</xdr:col>
      <xdr:colOff>189775</xdr:colOff>
      <xdr:row>18</xdr:row>
      <xdr:rowOff>178100</xdr:rowOff>
    </xdr:to>
    <xdr:sp macro="" textlink="">
      <xdr:nvSpPr>
        <xdr:cNvPr id="93" name="مستطيل مستدير الزوايا 92">
          <a:hlinkClick xmlns:r="http://schemas.openxmlformats.org/officeDocument/2006/relationships" r:id="rId17" tooltip="وصول سريع"/>
        </xdr:cNvPr>
        <xdr:cNvSpPr/>
      </xdr:nvSpPr>
      <xdr:spPr>
        <a:xfrm>
          <a:off x="13575992750" y="3140075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14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102575</xdr:colOff>
      <xdr:row>11</xdr:row>
      <xdr:rowOff>200025</xdr:rowOff>
    </xdr:from>
    <xdr:to>
      <xdr:col>1</xdr:col>
      <xdr:colOff>177075</xdr:colOff>
      <xdr:row>15</xdr:row>
      <xdr:rowOff>35225</xdr:rowOff>
    </xdr:to>
    <xdr:sp macro="" textlink="">
      <xdr:nvSpPr>
        <xdr:cNvPr id="94" name="مستطيل مستدير الزوايا 93">
          <a:hlinkClick xmlns:r="http://schemas.openxmlformats.org/officeDocument/2006/relationships" r:id="rId18" tooltip="وصول سريع"/>
        </xdr:cNvPr>
        <xdr:cNvSpPr/>
      </xdr:nvSpPr>
      <xdr:spPr>
        <a:xfrm>
          <a:off x="13576005450" y="2400300"/>
          <a:ext cx="903175" cy="635300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13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115275</xdr:colOff>
      <xdr:row>8</xdr:row>
      <xdr:rowOff>44450</xdr:rowOff>
    </xdr:from>
    <xdr:to>
      <xdr:col>1</xdr:col>
      <xdr:colOff>189775</xdr:colOff>
      <xdr:row>11</xdr:row>
      <xdr:rowOff>82850</xdr:rowOff>
    </xdr:to>
    <xdr:sp macro="" textlink="">
      <xdr:nvSpPr>
        <xdr:cNvPr id="95" name="مستطيل مستدير الزوايا 94">
          <a:hlinkClick xmlns:r="http://schemas.openxmlformats.org/officeDocument/2006/relationships" r:id="rId19" tooltip="وصول سريع"/>
        </xdr:cNvPr>
        <xdr:cNvSpPr/>
      </xdr:nvSpPr>
      <xdr:spPr>
        <a:xfrm>
          <a:off x="13575992750" y="1644650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12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102575</xdr:colOff>
      <xdr:row>4</xdr:row>
      <xdr:rowOff>85725</xdr:rowOff>
    </xdr:from>
    <xdr:to>
      <xdr:col>1</xdr:col>
      <xdr:colOff>177075</xdr:colOff>
      <xdr:row>7</xdr:row>
      <xdr:rowOff>124125</xdr:rowOff>
    </xdr:to>
    <xdr:sp macro="" textlink="">
      <xdr:nvSpPr>
        <xdr:cNvPr id="96" name="مستطيل مستدير الزوايا 95">
          <a:hlinkClick xmlns:r="http://schemas.openxmlformats.org/officeDocument/2006/relationships" r:id="rId20" tooltip="وصول سريع"/>
        </xdr:cNvPr>
        <xdr:cNvSpPr/>
      </xdr:nvSpPr>
      <xdr:spPr>
        <a:xfrm>
          <a:off x="13576005450" y="885825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11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293075</xdr:colOff>
      <xdr:row>11</xdr:row>
      <xdr:rowOff>196850</xdr:rowOff>
    </xdr:from>
    <xdr:to>
      <xdr:col>12</xdr:col>
      <xdr:colOff>367575</xdr:colOff>
      <xdr:row>15</xdr:row>
      <xdr:rowOff>32050</xdr:rowOff>
    </xdr:to>
    <xdr:sp macro="" textlink="">
      <xdr:nvSpPr>
        <xdr:cNvPr id="97" name="مستطيل مستدير الزوايا 96">
          <a:hlinkClick xmlns:r="http://schemas.openxmlformats.org/officeDocument/2006/relationships" r:id="rId21" tooltip="وصول سريع"/>
        </xdr:cNvPr>
        <xdr:cNvSpPr/>
      </xdr:nvSpPr>
      <xdr:spPr>
        <a:xfrm>
          <a:off x="13566699525" y="2397125"/>
          <a:ext cx="903175" cy="635300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26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305775</xdr:colOff>
      <xdr:row>8</xdr:row>
      <xdr:rowOff>69850</xdr:rowOff>
    </xdr:from>
    <xdr:to>
      <xdr:col>12</xdr:col>
      <xdr:colOff>380275</xdr:colOff>
      <xdr:row>11</xdr:row>
      <xdr:rowOff>108250</xdr:rowOff>
    </xdr:to>
    <xdr:sp macro="" textlink="">
      <xdr:nvSpPr>
        <xdr:cNvPr id="98" name="مستطيل مستدير الزوايا 97">
          <a:hlinkClick xmlns:r="http://schemas.openxmlformats.org/officeDocument/2006/relationships" r:id="rId22" tooltip="وصول سريع"/>
        </xdr:cNvPr>
        <xdr:cNvSpPr/>
      </xdr:nvSpPr>
      <xdr:spPr>
        <a:xfrm>
          <a:off x="13566686825" y="1670050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27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305775</xdr:colOff>
      <xdr:row>4</xdr:row>
      <xdr:rowOff>142875</xdr:rowOff>
    </xdr:from>
    <xdr:to>
      <xdr:col>12</xdr:col>
      <xdr:colOff>380275</xdr:colOff>
      <xdr:row>7</xdr:row>
      <xdr:rowOff>181275</xdr:rowOff>
    </xdr:to>
    <xdr:sp macro="" textlink="">
      <xdr:nvSpPr>
        <xdr:cNvPr id="99" name="مستطيل مستدير الزوايا 98">
          <a:hlinkClick xmlns:r="http://schemas.openxmlformats.org/officeDocument/2006/relationships" r:id="rId23" tooltip="وصول سريع"/>
        </xdr:cNvPr>
        <xdr:cNvSpPr/>
      </xdr:nvSpPr>
      <xdr:spPr>
        <a:xfrm>
          <a:off x="13566686825" y="942975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28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554333</xdr:colOff>
      <xdr:row>8</xdr:row>
      <xdr:rowOff>146050</xdr:rowOff>
    </xdr:from>
    <xdr:to>
      <xdr:col>4</xdr:col>
      <xdr:colOff>619308</xdr:colOff>
      <xdr:row>11</xdr:row>
      <xdr:rowOff>184450</xdr:rowOff>
    </xdr:to>
    <xdr:sp macro="" textlink="">
      <xdr:nvSpPr>
        <xdr:cNvPr id="100" name="مستطيل مستدير الزوايا 99">
          <a:hlinkClick xmlns:r="http://schemas.openxmlformats.org/officeDocument/2006/relationships" r:id="rId24" tooltip="وصول سريع"/>
        </xdr:cNvPr>
        <xdr:cNvSpPr/>
      </xdr:nvSpPr>
      <xdr:spPr>
        <a:xfrm>
          <a:off x="27177063192" y="1778907"/>
          <a:ext cx="772547" cy="650722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29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254975</xdr:colOff>
      <xdr:row>8</xdr:row>
      <xdr:rowOff>136525</xdr:rowOff>
    </xdr:from>
    <xdr:to>
      <xdr:col>9</xdr:col>
      <xdr:colOff>329475</xdr:colOff>
      <xdr:row>11</xdr:row>
      <xdr:rowOff>174925</xdr:rowOff>
    </xdr:to>
    <xdr:sp macro="" textlink="">
      <xdr:nvSpPr>
        <xdr:cNvPr id="101" name="مستطيل مستدير الزوايا 100">
          <a:hlinkClick xmlns:r="http://schemas.openxmlformats.org/officeDocument/2006/relationships" r:id="rId25" tooltip="وصول سريع"/>
        </xdr:cNvPr>
        <xdr:cNvSpPr/>
      </xdr:nvSpPr>
      <xdr:spPr>
        <a:xfrm>
          <a:off x="13569223650" y="1736725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30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254975</xdr:colOff>
      <xdr:row>15</xdr:row>
      <xdr:rowOff>130175</xdr:rowOff>
    </xdr:from>
    <xdr:to>
      <xdr:col>12</xdr:col>
      <xdr:colOff>329475</xdr:colOff>
      <xdr:row>18</xdr:row>
      <xdr:rowOff>168575</xdr:rowOff>
    </xdr:to>
    <xdr:sp macro="" textlink="">
      <xdr:nvSpPr>
        <xdr:cNvPr id="102" name="مستطيل مستدير الزوايا 101">
          <a:hlinkClick xmlns:r="http://schemas.openxmlformats.org/officeDocument/2006/relationships" r:id="rId26" tooltip="وصول سريع"/>
        </xdr:cNvPr>
        <xdr:cNvSpPr/>
      </xdr:nvSpPr>
      <xdr:spPr>
        <a:xfrm>
          <a:off x="13566737625" y="3130550"/>
          <a:ext cx="903175" cy="63847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25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267675</xdr:colOff>
      <xdr:row>19</xdr:row>
      <xdr:rowOff>63500</xdr:rowOff>
    </xdr:from>
    <xdr:to>
      <xdr:col>12</xdr:col>
      <xdr:colOff>342175</xdr:colOff>
      <xdr:row>22</xdr:row>
      <xdr:rowOff>127300</xdr:rowOff>
    </xdr:to>
    <xdr:sp macro="" textlink="">
      <xdr:nvSpPr>
        <xdr:cNvPr id="103" name="مستطيل مستدير الزوايا 102">
          <a:hlinkClick xmlns:r="http://schemas.openxmlformats.org/officeDocument/2006/relationships" r:id="rId27" tooltip="وصول سريع"/>
        </xdr:cNvPr>
        <xdr:cNvSpPr/>
      </xdr:nvSpPr>
      <xdr:spPr>
        <a:xfrm>
          <a:off x="13566724925" y="3863975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24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51775</xdr:colOff>
      <xdr:row>19</xdr:row>
      <xdr:rowOff>63500</xdr:rowOff>
    </xdr:from>
    <xdr:to>
      <xdr:col>11</xdr:col>
      <xdr:colOff>126275</xdr:colOff>
      <xdr:row>22</xdr:row>
      <xdr:rowOff>127300</xdr:rowOff>
    </xdr:to>
    <xdr:sp macro="" textlink="">
      <xdr:nvSpPr>
        <xdr:cNvPr id="104" name="مستطيل مستدير الزوايا 103">
          <a:hlinkClick xmlns:r="http://schemas.openxmlformats.org/officeDocument/2006/relationships" r:id="rId28" tooltip="وصول سريع"/>
        </xdr:cNvPr>
        <xdr:cNvSpPr/>
      </xdr:nvSpPr>
      <xdr:spPr>
        <a:xfrm>
          <a:off x="13567769500" y="3863975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23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8</xdr:col>
      <xdr:colOff>674075</xdr:colOff>
      <xdr:row>19</xdr:row>
      <xdr:rowOff>57150</xdr:rowOff>
    </xdr:from>
    <xdr:to>
      <xdr:col>9</xdr:col>
      <xdr:colOff>748575</xdr:colOff>
      <xdr:row>22</xdr:row>
      <xdr:rowOff>120950</xdr:rowOff>
    </xdr:to>
    <xdr:sp macro="" textlink="">
      <xdr:nvSpPr>
        <xdr:cNvPr id="105" name="مستطيل مستدير الزوايا 104">
          <a:hlinkClick xmlns:r="http://schemas.openxmlformats.org/officeDocument/2006/relationships" r:id="rId29" tooltip="وصول سريع"/>
        </xdr:cNvPr>
        <xdr:cNvSpPr/>
      </xdr:nvSpPr>
      <xdr:spPr>
        <a:xfrm>
          <a:off x="13568804550" y="3857625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22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483575</xdr:colOff>
      <xdr:row>19</xdr:row>
      <xdr:rowOff>60324</xdr:rowOff>
    </xdr:from>
    <xdr:to>
      <xdr:col>8</xdr:col>
      <xdr:colOff>558075</xdr:colOff>
      <xdr:row>22</xdr:row>
      <xdr:rowOff>124124</xdr:rowOff>
    </xdr:to>
    <xdr:sp macro="" textlink="">
      <xdr:nvSpPr>
        <xdr:cNvPr id="106" name="مستطيل مستدير الزوايا 105">
          <a:hlinkClick xmlns:r="http://schemas.openxmlformats.org/officeDocument/2006/relationships" r:id="rId30" tooltip="وصول سريع"/>
        </xdr:cNvPr>
        <xdr:cNvSpPr/>
      </xdr:nvSpPr>
      <xdr:spPr>
        <a:xfrm>
          <a:off x="13569823725" y="3860799"/>
          <a:ext cx="903175" cy="644825"/>
        </a:xfrm>
        <a:prstGeom prst="roundRect">
          <a:avLst/>
        </a:prstGeom>
        <a:scene3d>
          <a:camera prst="orthographicFront"/>
          <a:lightRig rig="threePt" dir="t"/>
        </a:scene3d>
        <a:sp3d>
          <a:bevelT w="114300" prst="artDeco"/>
        </a:sp3d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rtlCol="1" anchor="ctr"/>
        <a:lstStyle/>
        <a:p>
          <a:pPr marL="0" indent="0" algn="ctr" rtl="1"/>
          <a:r>
            <a:rPr lang="en-US" sz="2400">
              <a:solidFill>
                <a:srgbClr val="FF0000"/>
              </a:solidFill>
              <a:latin typeface="+mn-lt"/>
              <a:ea typeface="+mn-ea"/>
              <a:cs typeface="+mn-cs"/>
            </a:rPr>
            <a:t>21</a:t>
          </a:r>
          <a:endParaRPr lang="ar-SA" sz="2400">
            <a:solidFill>
              <a:srgbClr val="FF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49801</xdr:colOff>
      <xdr:row>7</xdr:row>
      <xdr:rowOff>182428</xdr:rowOff>
    </xdr:from>
    <xdr:to>
      <xdr:col>8</xdr:col>
      <xdr:colOff>116765</xdr:colOff>
      <xdr:row>12</xdr:row>
      <xdr:rowOff>76656</xdr:rowOff>
    </xdr:to>
    <xdr:sp macro="" textlink="">
      <xdr:nvSpPr>
        <xdr:cNvPr id="107" name="مستطيل 106"/>
        <xdr:cNvSpPr/>
      </xdr:nvSpPr>
      <xdr:spPr>
        <a:xfrm>
          <a:off x="13570265035" y="1582603"/>
          <a:ext cx="2552989" cy="894353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Y" sz="2000">
              <a:solidFill>
                <a:sysClr val="windowText" lastClr="000000"/>
              </a:solidFill>
            </a:rPr>
            <a:t>مستودع</a:t>
          </a:r>
          <a:r>
            <a:rPr lang="ar-SY" sz="2000" baseline="0">
              <a:solidFill>
                <a:sysClr val="windowText" lastClr="000000"/>
              </a:solidFill>
            </a:rPr>
            <a:t> مخلفات الانتاج </a:t>
          </a:r>
        </a:p>
        <a:p>
          <a:pPr algn="ctr" rtl="1"/>
          <a:r>
            <a:rPr lang="ar-SY" sz="2000" baseline="0">
              <a:solidFill>
                <a:sysClr val="windowText" lastClr="000000"/>
              </a:solidFill>
            </a:rPr>
            <a:t>الشهر الرابع</a:t>
          </a:r>
          <a:endParaRPr lang="ar-SA" sz="2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781051</xdr:colOff>
      <xdr:row>13</xdr:row>
      <xdr:rowOff>3175</xdr:rowOff>
    </xdr:from>
    <xdr:to>
      <xdr:col>7</xdr:col>
      <xdr:colOff>165101</xdr:colOff>
      <xdr:row>18</xdr:row>
      <xdr:rowOff>69850</xdr:rowOff>
    </xdr:to>
    <xdr:sp macro="" textlink="">
      <xdr:nvSpPr>
        <xdr:cNvPr id="108" name="شكل بيضاوي 107">
          <a:hlinkClick xmlns:r="http://schemas.openxmlformats.org/officeDocument/2006/relationships" r:id="rId31" tooltip="وصول سريع"/>
        </xdr:cNvPr>
        <xdr:cNvSpPr/>
      </xdr:nvSpPr>
      <xdr:spPr>
        <a:xfrm>
          <a:off x="13571045374" y="2603500"/>
          <a:ext cx="1041400" cy="1066800"/>
        </a:xfrm>
        <a:prstGeom prst="ellipse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SA" sz="1600" b="1">
              <a:solidFill>
                <a:schemeClr val="tx2">
                  <a:lumMod val="75000"/>
                </a:schemeClr>
              </a:solidFill>
            </a:rPr>
            <a:t>البحث</a:t>
          </a:r>
          <a:endParaRPr lang="ar-SA" sz="1050" b="1">
            <a:solidFill>
              <a:schemeClr val="tx2">
                <a:lumMod val="75000"/>
              </a:schemeClr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38100</xdr:rowOff>
    </xdr:from>
    <xdr:to>
      <xdr:col>2</xdr:col>
      <xdr:colOff>180975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70080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28575</xdr:rowOff>
    </xdr:from>
    <xdr:to>
      <xdr:col>2</xdr:col>
      <xdr:colOff>123825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376950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47625</xdr:rowOff>
    </xdr:from>
    <xdr:to>
      <xdr:col>2</xdr:col>
      <xdr:colOff>114300</xdr:colOff>
      <xdr:row>2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386475" y="476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28575</xdr:rowOff>
    </xdr:from>
    <xdr:to>
      <xdr:col>2</xdr:col>
      <xdr:colOff>85725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15050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2</xdr:col>
      <xdr:colOff>66675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3410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28575</xdr:rowOff>
    </xdr:from>
    <xdr:to>
      <xdr:col>2</xdr:col>
      <xdr:colOff>76200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24575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28575</xdr:rowOff>
    </xdr:from>
    <xdr:to>
      <xdr:col>2</xdr:col>
      <xdr:colOff>66675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34100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9525</xdr:rowOff>
    </xdr:from>
    <xdr:to>
      <xdr:col>2</xdr:col>
      <xdr:colOff>57150</xdr:colOff>
      <xdr:row>2</xdr:row>
      <xdr:rowOff>152400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95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19050</xdr:rowOff>
    </xdr:from>
    <xdr:to>
      <xdr:col>2</xdr:col>
      <xdr:colOff>66675</xdr:colOff>
      <xdr:row>2</xdr:row>
      <xdr:rowOff>161925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34100" y="1905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38100</xdr:rowOff>
    </xdr:from>
    <xdr:to>
      <xdr:col>2</xdr:col>
      <xdr:colOff>47625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</xdr:col>
      <xdr:colOff>47625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2</xdr:col>
      <xdr:colOff>57150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38100</xdr:rowOff>
    </xdr:from>
    <xdr:to>
      <xdr:col>2</xdr:col>
      <xdr:colOff>66675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827205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38100</xdr:rowOff>
    </xdr:from>
    <xdr:to>
      <xdr:col>2</xdr:col>
      <xdr:colOff>47625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2</xdr:col>
      <xdr:colOff>66675</xdr:colOff>
      <xdr:row>2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34100" y="476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38100</xdr:rowOff>
    </xdr:from>
    <xdr:to>
      <xdr:col>2</xdr:col>
      <xdr:colOff>47625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2</xdr:col>
      <xdr:colOff>47625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28575</xdr:rowOff>
    </xdr:from>
    <xdr:to>
      <xdr:col>2</xdr:col>
      <xdr:colOff>76200</xdr:colOff>
      <xdr:row>3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24575" y="2571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28575</xdr:rowOff>
    </xdr:from>
    <xdr:to>
      <xdr:col>2</xdr:col>
      <xdr:colOff>57150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285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38100</xdr:rowOff>
    </xdr:from>
    <xdr:to>
      <xdr:col>2</xdr:col>
      <xdr:colOff>47625</xdr:colOff>
      <xdr:row>3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2667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38100</xdr:rowOff>
    </xdr:from>
    <xdr:to>
      <xdr:col>2</xdr:col>
      <xdr:colOff>47625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57150</xdr:rowOff>
    </xdr:from>
    <xdr:to>
      <xdr:col>2</xdr:col>
      <xdr:colOff>57150</xdr:colOff>
      <xdr:row>2</xdr:row>
      <xdr:rowOff>200025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5715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</xdr:colOff>
      <xdr:row>2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476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47625</xdr:rowOff>
    </xdr:from>
    <xdr:to>
      <xdr:col>2</xdr:col>
      <xdr:colOff>57150</xdr:colOff>
      <xdr:row>3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2762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47625</xdr:rowOff>
    </xdr:from>
    <xdr:to>
      <xdr:col>2</xdr:col>
      <xdr:colOff>66675</xdr:colOff>
      <xdr:row>2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34100" y="476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2</xdr:col>
      <xdr:colOff>57150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66675</xdr:rowOff>
    </xdr:from>
    <xdr:to>
      <xdr:col>2</xdr:col>
      <xdr:colOff>57150</xdr:colOff>
      <xdr:row>2</xdr:row>
      <xdr:rowOff>209550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6667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57150</xdr:rowOff>
    </xdr:from>
    <xdr:to>
      <xdr:col>2</xdr:col>
      <xdr:colOff>57150</xdr:colOff>
      <xdr:row>2</xdr:row>
      <xdr:rowOff>200025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5715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</xdr:colOff>
      <xdr:row>2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53150" y="476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47625</xdr:rowOff>
    </xdr:from>
    <xdr:to>
      <xdr:col>2</xdr:col>
      <xdr:colOff>85725</xdr:colOff>
      <xdr:row>2</xdr:row>
      <xdr:rowOff>190500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15050" y="47625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2</xdr:col>
      <xdr:colOff>57150</xdr:colOff>
      <xdr:row>2</xdr:row>
      <xdr:rowOff>180975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9443625" y="38100"/>
          <a:ext cx="1238250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66675</xdr:colOff>
      <xdr:row>0</xdr:row>
      <xdr:rowOff>85725</xdr:rowOff>
    </xdr:from>
    <xdr:to>
      <xdr:col>3</xdr:col>
      <xdr:colOff>1028700</xdr:colOff>
      <xdr:row>2</xdr:row>
      <xdr:rowOff>171450</xdr:rowOff>
    </xdr:to>
    <xdr:sp macro="" textlink="">
      <xdr:nvSpPr>
        <xdr:cNvPr id="2" name="سهم إلى اليمين 1">
          <a:hlinkClick xmlns:r="http://schemas.openxmlformats.org/officeDocument/2006/relationships" r:id="rId1" tooltip="وصول سريع"/>
        </xdr:cNvPr>
        <xdr:cNvSpPr/>
      </xdr:nvSpPr>
      <xdr:spPr>
        <a:xfrm>
          <a:off x="14978386350" y="85725"/>
          <a:ext cx="1400175" cy="600075"/>
        </a:xfrm>
        <a:prstGeom prst="rightArrow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000" b="1">
              <a:solidFill>
                <a:sysClr val="windowText" lastClr="000000"/>
              </a:solidFill>
            </a:rPr>
            <a:t>عودة</a:t>
          </a:r>
        </a:p>
      </xdr:txBody>
    </xdr:sp>
    <xdr:clientData/>
  </xdr:twoCellAnchor>
  <xdr:twoCellAnchor>
    <xdr:from>
      <xdr:col>3</xdr:col>
      <xdr:colOff>390525</xdr:colOff>
      <xdr:row>9</xdr:row>
      <xdr:rowOff>19050</xdr:rowOff>
    </xdr:from>
    <xdr:to>
      <xdr:col>4</xdr:col>
      <xdr:colOff>381000</xdr:colOff>
      <xdr:row>12</xdr:row>
      <xdr:rowOff>123825</xdr:rowOff>
    </xdr:to>
    <xdr:sp macro="" textlink="">
      <xdr:nvSpPr>
        <xdr:cNvPr id="3" name="وسيلة شرح بيضاوية 2"/>
        <xdr:cNvSpPr/>
      </xdr:nvSpPr>
      <xdr:spPr>
        <a:xfrm>
          <a:off x="14977681500" y="4505325"/>
          <a:ext cx="1343025" cy="876300"/>
        </a:xfrm>
        <a:prstGeom prst="wedgeEllipseCallout">
          <a:avLst>
            <a:gd name="adj1" fmla="val 35195"/>
            <a:gd name="adj2" fmla="val -80771"/>
          </a:avLst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ysClr val="windowText" lastClr="000000"/>
              </a:solidFill>
            </a:rPr>
            <a:t>أدخل</a:t>
          </a:r>
          <a:r>
            <a:rPr lang="ar-SA" sz="1400" b="1" baseline="0">
              <a:solidFill>
                <a:sysClr val="windowText" lastClr="000000"/>
              </a:solidFill>
            </a:rPr>
            <a:t> رمز المادة للبحث</a:t>
          </a:r>
          <a:endParaRPr lang="ar-SA" sz="14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5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1"/>
  <sheetViews>
    <sheetView showFormulas="1" showGridLines="0" rightToLeft="1" zoomScale="70" zoomScaleNormal="70" workbookViewId="0">
      <pane ySplit="27" topLeftCell="A28" activePane="bottomLeft" state="frozen"/>
      <selection pane="bottomLeft"/>
    </sheetView>
  </sheetViews>
  <sheetFormatPr defaultColWidth="8.69921875" defaultRowHeight="15.75"/>
  <cols>
    <col min="1" max="19" width="3.69921875" style="3" customWidth="1"/>
    <col min="20" max="16384" width="8.69921875" style="3"/>
  </cols>
  <sheetData>
    <row r="21" ht="14.25" customHeight="1"/>
  </sheetData>
  <sheetProtection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58" workbookViewId="0">
      <selection activeCell="B72" sqref="B72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5" max="5" width="11.8984375" bestFit="1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>
      <c r="E4" s="2"/>
    </row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140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">
        <v>9</v>
      </c>
      <c r="D7" s="17" t="s">
        <v>10</v>
      </c>
      <c r="E7" s="17" t="s">
        <v>107</v>
      </c>
      <c r="F7" s="18"/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">
        <v>11</v>
      </c>
      <c r="D8" s="21" t="s">
        <v>12</v>
      </c>
      <c r="E8" s="21" t="s">
        <v>107</v>
      </c>
      <c r="F8" s="22"/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">
        <v>109</v>
      </c>
      <c r="D9" s="17" t="s">
        <v>110</v>
      </c>
      <c r="E9" s="17" t="s">
        <v>107</v>
      </c>
      <c r="F9" s="18"/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">
        <v>111</v>
      </c>
      <c r="D10" s="21" t="s">
        <v>112</v>
      </c>
      <c r="E10" s="21" t="s">
        <v>107</v>
      </c>
      <c r="F10" s="22"/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">
        <v>13</v>
      </c>
      <c r="D11" s="17" t="s">
        <v>14</v>
      </c>
      <c r="E11" s="17" t="s">
        <v>107</v>
      </c>
      <c r="F11" s="18"/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">
        <v>113</v>
      </c>
      <c r="D12" s="21" t="s">
        <v>114</v>
      </c>
      <c r="E12" s="21" t="s">
        <v>107</v>
      </c>
      <c r="F12" s="22"/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">
        <v>15</v>
      </c>
      <c r="D13" s="17" t="s">
        <v>16</v>
      </c>
      <c r="E13" s="17" t="s">
        <v>107</v>
      </c>
      <c r="F13" s="18"/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">
        <v>17</v>
      </c>
      <c r="D14" s="21" t="s">
        <v>18</v>
      </c>
      <c r="E14" s="21" t="s">
        <v>107</v>
      </c>
      <c r="F14" s="22"/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">
        <v>19</v>
      </c>
      <c r="D15" s="17" t="s">
        <v>20</v>
      </c>
      <c r="E15" s="17" t="s">
        <v>107</v>
      </c>
      <c r="F15" s="18"/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">
        <v>21</v>
      </c>
      <c r="D16" s="21" t="s">
        <v>22</v>
      </c>
      <c r="E16" s="21" t="s">
        <v>107</v>
      </c>
      <c r="F16" s="22"/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">
        <v>23</v>
      </c>
      <c r="D17" s="17" t="s">
        <v>24</v>
      </c>
      <c r="E17" s="17" t="s">
        <v>107</v>
      </c>
      <c r="F17" s="18"/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">
        <v>25</v>
      </c>
      <c r="D18" s="21" t="s">
        <v>26</v>
      </c>
      <c r="E18" s="21" t="s">
        <v>107</v>
      </c>
      <c r="F18" s="22"/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">
        <v>27</v>
      </c>
      <c r="D19" s="17" t="s">
        <v>28</v>
      </c>
      <c r="E19" s="17" t="s">
        <v>107</v>
      </c>
      <c r="F19" s="18"/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">
        <v>29</v>
      </c>
      <c r="D20" s="21" t="s">
        <v>30</v>
      </c>
      <c r="E20" s="21" t="s">
        <v>107</v>
      </c>
      <c r="F20" s="22"/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">
        <v>31</v>
      </c>
      <c r="D21" s="17" t="s">
        <v>32</v>
      </c>
      <c r="E21" s="17" t="s">
        <v>107</v>
      </c>
      <c r="F21" s="18"/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">
        <v>33</v>
      </c>
      <c r="D22" s="21" t="s">
        <v>34</v>
      </c>
      <c r="E22" s="21" t="s">
        <v>107</v>
      </c>
      <c r="F22" s="22"/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">
        <v>35</v>
      </c>
      <c r="D23" s="17" t="s">
        <v>36</v>
      </c>
      <c r="E23" s="17" t="s">
        <v>107</v>
      </c>
      <c r="F23" s="18"/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">
        <v>37</v>
      </c>
      <c r="D24" s="21" t="s">
        <v>38</v>
      </c>
      <c r="E24" s="21" t="s">
        <v>107</v>
      </c>
      <c r="F24" s="22"/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">
        <v>39</v>
      </c>
      <c r="D25" s="17" t="s">
        <v>40</v>
      </c>
      <c r="E25" s="17" t="s">
        <v>107</v>
      </c>
      <c r="F25" s="18"/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">
        <v>115</v>
      </c>
      <c r="D26" s="21" t="s">
        <v>116</v>
      </c>
      <c r="E26" s="21" t="s">
        <v>107</v>
      </c>
      <c r="F26" s="22"/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">
        <v>41</v>
      </c>
      <c r="D27" s="17" t="s">
        <v>42</v>
      </c>
      <c r="E27" s="17" t="s">
        <v>107</v>
      </c>
      <c r="F27" s="18"/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">
        <v>43</v>
      </c>
      <c r="D28" s="21" t="s">
        <v>44</v>
      </c>
      <c r="E28" s="21" t="s">
        <v>107</v>
      </c>
      <c r="F28" s="22"/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">
        <v>117</v>
      </c>
      <c r="D29" s="17"/>
      <c r="E29" s="17" t="s">
        <v>107</v>
      </c>
      <c r="F29" s="18"/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">
        <v>45</v>
      </c>
      <c r="D30" s="21" t="s">
        <v>46</v>
      </c>
      <c r="E30" s="21" t="s">
        <v>107</v>
      </c>
      <c r="F30" s="22"/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">
        <v>118</v>
      </c>
      <c r="D31" s="17" t="s">
        <v>119</v>
      </c>
      <c r="E31" s="17" t="s">
        <v>107</v>
      </c>
      <c r="F31" s="18"/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">
        <v>47</v>
      </c>
      <c r="D32" s="21" t="s">
        <v>48</v>
      </c>
      <c r="E32" s="21" t="s">
        <v>107</v>
      </c>
      <c r="F32" s="22"/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">
        <v>120</v>
      </c>
      <c r="D33" s="17" t="s">
        <v>121</v>
      </c>
      <c r="E33" s="17" t="s">
        <v>107</v>
      </c>
      <c r="F33" s="18"/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">
        <v>49</v>
      </c>
      <c r="D34" s="21" t="s">
        <v>50</v>
      </c>
      <c r="E34" s="21" t="s">
        <v>107</v>
      </c>
      <c r="F34" s="22"/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">
        <v>51</v>
      </c>
      <c r="D35" s="17" t="s">
        <v>52</v>
      </c>
      <c r="E35" s="17" t="s">
        <v>107</v>
      </c>
      <c r="F35" s="18"/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">
        <v>53</v>
      </c>
      <c r="D36" s="21" t="s">
        <v>54</v>
      </c>
      <c r="E36" s="21" t="s">
        <v>107</v>
      </c>
      <c r="F36" s="22"/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">
        <v>122</v>
      </c>
      <c r="D37" s="17" t="s">
        <v>137</v>
      </c>
      <c r="E37" s="17" t="s">
        <v>107</v>
      </c>
      <c r="F37" s="18"/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">
        <v>55</v>
      </c>
      <c r="D38" s="21" t="s">
        <v>56</v>
      </c>
      <c r="E38" s="21" t="s">
        <v>107</v>
      </c>
      <c r="F38" s="22"/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">
        <v>57</v>
      </c>
      <c r="D39" s="17" t="s">
        <v>58</v>
      </c>
      <c r="E39" s="17" t="s">
        <v>107</v>
      </c>
      <c r="F39" s="18"/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">
        <v>59</v>
      </c>
      <c r="D40" s="21" t="s">
        <v>60</v>
      </c>
      <c r="E40" s="21" t="s">
        <v>107</v>
      </c>
      <c r="F40" s="22"/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">
        <v>61</v>
      </c>
      <c r="D41" s="17" t="s">
        <v>62</v>
      </c>
      <c r="E41" s="17" t="s">
        <v>107</v>
      </c>
      <c r="F41" s="18"/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">
        <v>63</v>
      </c>
      <c r="D42" s="21" t="s">
        <v>64</v>
      </c>
      <c r="E42" s="21" t="s">
        <v>107</v>
      </c>
      <c r="F42" s="22"/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">
        <v>65</v>
      </c>
      <c r="D43" s="17" t="s">
        <v>66</v>
      </c>
      <c r="E43" s="17" t="s">
        <v>107</v>
      </c>
      <c r="F43" s="18"/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">
        <v>67</v>
      </c>
      <c r="D44" s="21" t="s">
        <v>68</v>
      </c>
      <c r="E44" s="21" t="s">
        <v>107</v>
      </c>
      <c r="F44" s="22"/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">
        <v>69</v>
      </c>
      <c r="D45" s="17" t="s">
        <v>70</v>
      </c>
      <c r="E45" s="17" t="s">
        <v>107</v>
      </c>
      <c r="F45" s="18"/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">
        <v>71</v>
      </c>
      <c r="D46" s="21" t="s">
        <v>72</v>
      </c>
      <c r="E46" s="21" t="s">
        <v>107</v>
      </c>
      <c r="F46" s="22"/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">
        <v>73</v>
      </c>
      <c r="D47" s="17" t="s">
        <v>74</v>
      </c>
      <c r="E47" s="17" t="s">
        <v>107</v>
      </c>
      <c r="F47" s="18"/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">
        <v>75</v>
      </c>
      <c r="D48" s="21" t="s">
        <v>76</v>
      </c>
      <c r="E48" s="21" t="s">
        <v>107</v>
      </c>
      <c r="F48" s="22"/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">
        <v>77</v>
      </c>
      <c r="D49" s="17" t="s">
        <v>78</v>
      </c>
      <c r="E49" s="17" t="s">
        <v>107</v>
      </c>
      <c r="F49" s="18"/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">
        <v>123</v>
      </c>
      <c r="D50" s="21" t="s">
        <v>124</v>
      </c>
      <c r="E50" s="21" t="s">
        <v>107</v>
      </c>
      <c r="F50" s="22"/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">
        <v>79</v>
      </c>
      <c r="D51" s="17" t="s">
        <v>80</v>
      </c>
      <c r="E51" s="17" t="s">
        <v>107</v>
      </c>
      <c r="F51" s="18"/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">
        <v>125</v>
      </c>
      <c r="D52" s="21" t="s">
        <v>126</v>
      </c>
      <c r="E52" s="21" t="s">
        <v>107</v>
      </c>
      <c r="F52" s="22"/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">
        <v>81</v>
      </c>
      <c r="D53" s="17" t="s">
        <v>82</v>
      </c>
      <c r="E53" s="17" t="s">
        <v>107</v>
      </c>
      <c r="F53" s="18"/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">
        <v>83</v>
      </c>
      <c r="D54" s="21" t="s">
        <v>84</v>
      </c>
      <c r="E54" s="21" t="s">
        <v>107</v>
      </c>
      <c r="F54" s="22"/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">
        <v>85</v>
      </c>
      <c r="D55" s="17" t="s">
        <v>86</v>
      </c>
      <c r="E55" s="17" t="s">
        <v>108</v>
      </c>
      <c r="F55" s="18"/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">
        <v>127</v>
      </c>
      <c r="D56" s="21" t="s">
        <v>128</v>
      </c>
      <c r="E56" s="21" t="s">
        <v>108</v>
      </c>
      <c r="F56" s="22"/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">
        <v>129</v>
      </c>
      <c r="D57" s="17" t="s">
        <v>130</v>
      </c>
      <c r="E57" s="17" t="s">
        <v>107</v>
      </c>
      <c r="F57" s="18"/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">
        <v>131</v>
      </c>
      <c r="D58" s="21" t="s">
        <v>132</v>
      </c>
      <c r="E58" s="21" t="s">
        <v>107</v>
      </c>
      <c r="F58" s="22"/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">
        <v>133</v>
      </c>
      <c r="D59" s="17" t="s">
        <v>134</v>
      </c>
      <c r="E59" s="17" t="s">
        <v>107</v>
      </c>
      <c r="F59" s="18"/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">
        <v>87</v>
      </c>
      <c r="D60" s="21" t="s">
        <v>88</v>
      </c>
      <c r="E60" s="21" t="s">
        <v>107</v>
      </c>
      <c r="F60" s="22"/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">
        <v>135</v>
      </c>
      <c r="D61" s="17" t="s">
        <v>136</v>
      </c>
      <c r="E61" s="17" t="s">
        <v>107</v>
      </c>
      <c r="F61" s="18"/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">
        <v>89</v>
      </c>
      <c r="D62" s="21" t="s">
        <v>90</v>
      </c>
      <c r="E62" s="21" t="s">
        <v>107</v>
      </c>
      <c r="F62" s="22"/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">
        <v>91</v>
      </c>
      <c r="D63" s="17" t="s">
        <v>92</v>
      </c>
      <c r="E63" s="17" t="s">
        <v>107</v>
      </c>
      <c r="F63" s="18"/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">
        <v>93</v>
      </c>
      <c r="D64" s="21" t="s">
        <v>94</v>
      </c>
      <c r="E64" s="21" t="s">
        <v>107</v>
      </c>
      <c r="F64" s="22"/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">
        <v>95</v>
      </c>
      <c r="D65" s="17" t="s">
        <v>96</v>
      </c>
      <c r="E65" s="17" t="s">
        <v>107</v>
      </c>
      <c r="F65" s="18"/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">
        <v>97</v>
      </c>
      <c r="D66" s="21" t="s">
        <v>98</v>
      </c>
      <c r="E66" s="21" t="s">
        <v>107</v>
      </c>
      <c r="F66" s="22"/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">
        <v>99</v>
      </c>
      <c r="D67" s="17" t="s">
        <v>100</v>
      </c>
      <c r="E67" s="17" t="s">
        <v>107</v>
      </c>
      <c r="F67" s="18"/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">
        <v>101</v>
      </c>
      <c r="D68" s="21" t="s">
        <v>102</v>
      </c>
      <c r="E68" s="21" t="s">
        <v>107</v>
      </c>
      <c r="F68" s="22"/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">
        <v>103</v>
      </c>
      <c r="D69" s="17" t="s">
        <v>104</v>
      </c>
      <c r="E69" s="17" t="s">
        <v>107</v>
      </c>
      <c r="F69" s="18"/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">
        <v>105</v>
      </c>
      <c r="D70" s="21" t="s">
        <v>106</v>
      </c>
      <c r="E70" s="21" t="s">
        <v>107</v>
      </c>
      <c r="F70" s="22"/>
      <c r="G70" s="22"/>
      <c r="H70" s="22"/>
      <c r="I70" s="23">
        <f t="shared" si="0"/>
        <v>0</v>
      </c>
      <c r="J70" s="25"/>
    </row>
    <row r="71" spans="2:10" ht="21">
      <c r="B71" s="16"/>
      <c r="C71" s="17"/>
      <c r="D71" s="17"/>
      <c r="E71" s="17"/>
      <c r="F71" s="18"/>
      <c r="G71" s="18"/>
      <c r="H71" s="18"/>
      <c r="I71" s="19">
        <f t="shared" si="0"/>
        <v>0</v>
      </c>
      <c r="J71" s="24"/>
    </row>
    <row r="72" spans="2:10" ht="21">
      <c r="B72" s="20"/>
      <c r="C72" s="21"/>
      <c r="D72" s="21"/>
      <c r="E72" s="21"/>
      <c r="F72" s="22"/>
      <c r="G72" s="22"/>
      <c r="H72" s="22"/>
      <c r="I72" s="23">
        <f t="shared" si="0"/>
        <v>0</v>
      </c>
      <c r="J72" s="25"/>
    </row>
    <row r="73" spans="2:10" ht="21">
      <c r="B73" s="16"/>
      <c r="C73" s="17"/>
      <c r="D73" s="17"/>
      <c r="E73" s="17"/>
      <c r="F73" s="18"/>
      <c r="G73" s="18"/>
      <c r="H73" s="18"/>
      <c r="I73" s="19">
        <f t="shared" si="0"/>
        <v>0</v>
      </c>
      <c r="J73" s="24"/>
    </row>
    <row r="74" spans="2:10" ht="21">
      <c r="B74" s="20"/>
      <c r="C74" s="21"/>
      <c r="D74" s="21"/>
      <c r="E74" s="21"/>
      <c r="F74" s="22"/>
      <c r="G74" s="22"/>
      <c r="H74" s="22"/>
      <c r="I74" s="23">
        <f t="shared" si="0"/>
        <v>0</v>
      </c>
      <c r="J74" s="25"/>
    </row>
    <row r="75" spans="2:10" ht="21">
      <c r="B75" s="16"/>
      <c r="C75" s="17"/>
      <c r="D75" s="17"/>
      <c r="E75" s="17"/>
      <c r="F75" s="18"/>
      <c r="G75" s="18"/>
      <c r="H75" s="18"/>
      <c r="I75" s="19">
        <f t="shared" si="0"/>
        <v>0</v>
      </c>
      <c r="J75" s="24"/>
    </row>
    <row r="76" spans="2:10" ht="21">
      <c r="B76" s="20"/>
      <c r="C76" s="21"/>
      <c r="D76" s="21"/>
      <c r="E76" s="21"/>
      <c r="F76" s="22"/>
      <c r="G76" s="22"/>
      <c r="H76" s="22"/>
      <c r="I76" s="23">
        <f t="shared" si="0"/>
        <v>0</v>
      </c>
      <c r="J76" s="25"/>
    </row>
    <row r="77" spans="2:10" ht="21">
      <c r="B77" s="16"/>
      <c r="C77" s="17"/>
      <c r="D77" s="17"/>
      <c r="E77" s="17"/>
      <c r="F77" s="18"/>
      <c r="G77" s="18"/>
      <c r="H77" s="18"/>
      <c r="I77" s="19">
        <f t="shared" si="0"/>
        <v>0</v>
      </c>
      <c r="J77" s="24"/>
    </row>
    <row r="78" spans="2:10" ht="21">
      <c r="B78" s="20"/>
      <c r="C78" s="21"/>
      <c r="D78" s="21"/>
      <c r="E78" s="21"/>
      <c r="F78" s="22"/>
      <c r="G78" s="22"/>
      <c r="H78" s="22"/>
      <c r="I78" s="23">
        <f t="shared" si="0"/>
        <v>0</v>
      </c>
      <c r="J78" s="25"/>
    </row>
    <row r="79" spans="2:10" ht="21">
      <c r="B79" s="16"/>
      <c r="C79" s="17"/>
      <c r="D79" s="17"/>
      <c r="E79" s="17"/>
      <c r="F79" s="18"/>
      <c r="G79" s="18"/>
      <c r="H79" s="18"/>
      <c r="I79" s="19">
        <f t="shared" si="0"/>
        <v>0</v>
      </c>
      <c r="J79" s="24"/>
    </row>
    <row r="80" spans="2:10" ht="21">
      <c r="B80" s="20"/>
      <c r="C80" s="21"/>
      <c r="D80" s="21"/>
      <c r="E80" s="21"/>
      <c r="F80" s="22"/>
      <c r="G80" s="22"/>
      <c r="H80" s="22"/>
      <c r="I80" s="23">
        <f t="shared" si="0"/>
        <v>0</v>
      </c>
      <c r="J80" s="25"/>
    </row>
    <row r="81" spans="2:10" ht="21">
      <c r="B81" s="16"/>
      <c r="C81" s="17"/>
      <c r="D81" s="17"/>
      <c r="E81" s="17"/>
      <c r="F81" s="18"/>
      <c r="G81" s="18"/>
      <c r="H81" s="18"/>
      <c r="I81" s="19">
        <f t="shared" si="0"/>
        <v>0</v>
      </c>
      <c r="J81" s="24"/>
    </row>
    <row r="82" spans="2:10" ht="21">
      <c r="B82" s="20"/>
      <c r="C82" s="21"/>
      <c r="D82" s="21"/>
      <c r="E82" s="21"/>
      <c r="F82" s="22"/>
      <c r="G82" s="22"/>
      <c r="H82" s="22"/>
      <c r="I82" s="23">
        <f t="shared" si="0"/>
        <v>0</v>
      </c>
      <c r="J82" s="25"/>
    </row>
    <row r="83" spans="2:10" ht="21.75" thickBot="1">
      <c r="B83" s="26"/>
      <c r="C83" s="27"/>
      <c r="D83" s="27"/>
      <c r="E83" s="27"/>
      <c r="F83" s="28"/>
      <c r="G83" s="28"/>
      <c r="H83" s="28"/>
      <c r="I83" s="29">
        <f t="shared" si="0"/>
        <v>0</v>
      </c>
      <c r="J83" s="30"/>
    </row>
    <row r="84" spans="2:10" ht="19.5" thickTop="1"/>
  </sheetData>
  <sheetProtection formatColumns="0" formatRows="0" sort="0" autoFilter="0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65" workbookViewId="0">
      <selection activeCell="C81" sqref="C81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141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1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olumns="0" formatRows="0" sort="0" autoFilter="0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70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142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olumns="0" formatRows="0" sort="0" autoFilter="0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73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8.75" customHeight="1" thickBot="1">
      <c r="C4" s="5"/>
      <c r="D4" s="5"/>
      <c r="E4" s="5"/>
      <c r="F4" s="5"/>
      <c r="G4" s="5"/>
      <c r="H4" s="5"/>
      <c r="I4" s="5"/>
    </row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143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'3'!I7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'3'!I8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'3'!I9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'3'!I10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'3'!I11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'3'!I12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'3'!I13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'3'!I14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'3'!I15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'3'!I16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'3'!I17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'3'!I18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'3'!I19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'3'!I20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'3'!I21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'3'!I22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'3'!I23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'3'!I24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'3'!I25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'3'!I26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'3'!I27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'3'!I28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'3'!I29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'3'!I30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'3'!I31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'3'!I32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'3'!I33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'3'!I34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'3'!I35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'3'!I36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'3'!I37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'3'!I38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'3'!I39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'3'!I40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'3'!I41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'3'!I42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'3'!I43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'3'!I44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'3'!I45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'3'!I46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'3'!I47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'3'!I48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'3'!I49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'3'!I50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'3'!I51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'3'!I52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'3'!I53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'3'!I54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'3'!I55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'3'!I56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'3'!I57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'3'!I58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'3'!I59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'3'!I60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'3'!I61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'3'!I62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'3'!I63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'3'!I64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'3'!I65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'3'!I66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'3'!I67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'3'!I68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'3'!I69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'3'!I70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'3'!I71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'3'!I72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'3'!I73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'3'!I74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'3'!I75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'3'!I76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'3'!I77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'3'!I78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'3'!I79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'3'!I80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'3'!I81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'3'!I82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'3'!I83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olumns="0" formatRows="0" sort="0" autoFilter="0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144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'4'!I7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'4'!I8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'4'!I9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'4'!I10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'4'!I11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'4'!I12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'4'!I13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'4'!I14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'4'!I15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'4'!I16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'4'!I17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'4'!I18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'4'!I19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'4'!I20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'4'!I21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'4'!I22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'4'!I23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'4'!I24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'4'!I25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'4'!I26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'4'!I27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'4'!I28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'4'!I29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'4'!I30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'4'!I31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'4'!I32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'4'!I33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'4'!I34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'4'!I35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'4'!I36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'4'!I37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'4'!I38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'4'!I39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'4'!I40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'4'!I41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'4'!I42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'4'!I43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'4'!I44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'4'!I45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'4'!I46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'4'!I47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'4'!I48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'4'!I49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'4'!I50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'4'!I51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'4'!I52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'4'!I53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'4'!I54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'4'!I55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'4'!I56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'4'!I57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'4'!I58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'4'!I59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'4'!I60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'4'!I61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'4'!I62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'4'!I63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'4'!I64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'4'!I65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'4'!I66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'4'!I67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'4'!I68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'4'!I69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'4'!I70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'4'!I71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'4'!I72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'4'!I73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'4'!I74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'4'!I75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'4'!I76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'4'!I77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'4'!I78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'4'!I79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'4'!I80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'4'!I81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'4'!I82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'4'!I83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145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'5'!I7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'5'!I8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'5'!I9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'5'!I10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'5'!I11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'5'!I12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'5'!I13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'5'!I14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'5'!I15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'5'!I16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'5'!I17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'5'!I18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'5'!I19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'5'!I20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'5'!I21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'5'!I22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'5'!I23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'5'!I24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'5'!I25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'5'!I26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'5'!I27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'5'!I28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'5'!I29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'5'!I30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'5'!I31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'5'!I32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'5'!I33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'5'!I34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'5'!I35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'5'!I36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'5'!I37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'5'!I38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'5'!I39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'5'!I40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'5'!I41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'5'!I42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'5'!I43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'5'!I44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'5'!I45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'5'!I46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'5'!I47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'5'!I48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'5'!I49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'5'!I50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'5'!I51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'5'!I52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'5'!I53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'5'!I54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'5'!I55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'5'!I56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'5'!I57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'5'!I58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'5'!I59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'5'!I60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'5'!I61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'5'!I62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'5'!I63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'5'!I64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'5'!I65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'5'!I66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'5'!I67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'5'!I68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'5'!I69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'5'!I70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'5'!I71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'5'!I72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'5'!I73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'5'!I74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'5'!I75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'5'!I76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'5'!I77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'5'!I78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'5'!I79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'5'!I80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'5'!I81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'5'!I82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'5'!I83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1" spans="1:10">
      <c r="A1">
        <v>1741</v>
      </c>
    </row>
    <row r="4" spans="1:10" ht="19.5" thickBot="1"/>
    <row r="5" spans="1:10" ht="21.75" thickTop="1">
      <c r="B5" s="9"/>
      <c r="C5" s="10" t="s">
        <v>139</v>
      </c>
      <c r="D5" s="11"/>
      <c r="E5" s="11"/>
      <c r="F5" s="11"/>
      <c r="G5" s="11"/>
      <c r="H5" s="10" t="s">
        <v>146</v>
      </c>
      <c r="I5" s="11"/>
      <c r="J5" s="12"/>
    </row>
    <row r="6" spans="1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1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'6'!I7</f>
        <v>0</v>
      </c>
      <c r="G7" s="18"/>
      <c r="H7" s="18"/>
      <c r="I7" s="19">
        <f>F7+G7-H7</f>
        <v>0</v>
      </c>
      <c r="J7" s="24" t="s">
        <v>170</v>
      </c>
    </row>
    <row r="8" spans="1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'6'!I8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1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'6'!I9</f>
        <v>0</v>
      </c>
      <c r="G9" s="18"/>
      <c r="H9" s="18"/>
      <c r="I9" s="19">
        <f t="shared" si="0"/>
        <v>0</v>
      </c>
      <c r="J9" s="24" t="s">
        <v>171</v>
      </c>
    </row>
    <row r="10" spans="1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'6'!I10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1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'6'!I11</f>
        <v>0</v>
      </c>
      <c r="G11" s="18"/>
      <c r="H11" s="18"/>
      <c r="I11" s="19">
        <f t="shared" si="0"/>
        <v>0</v>
      </c>
      <c r="J11" s="24" t="s">
        <v>172</v>
      </c>
    </row>
    <row r="12" spans="1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'6'!I12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1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'6'!I13</f>
        <v>0</v>
      </c>
      <c r="G13" s="18"/>
      <c r="H13" s="18"/>
      <c r="I13" s="19">
        <f t="shared" si="0"/>
        <v>0</v>
      </c>
      <c r="J13" s="24"/>
    </row>
    <row r="14" spans="1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'6'!I14</f>
        <v>0</v>
      </c>
      <c r="G14" s="22"/>
      <c r="H14" s="22"/>
      <c r="I14" s="23">
        <f t="shared" si="0"/>
        <v>0</v>
      </c>
      <c r="J14" s="25"/>
    </row>
    <row r="15" spans="1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'6'!I15</f>
        <v>0</v>
      </c>
      <c r="G15" s="18"/>
      <c r="H15" s="18"/>
      <c r="I15" s="19">
        <f t="shared" si="0"/>
        <v>0</v>
      </c>
      <c r="J15" s="24"/>
    </row>
    <row r="16" spans="1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'6'!I16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'6'!I17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'6'!I18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'6'!I19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'6'!I20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'6'!I21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'6'!I22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'6'!I23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'6'!I24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'6'!I25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'6'!I26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'6'!I27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'6'!I28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'6'!I29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'6'!I30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'6'!I31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'6'!I32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'6'!I33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'6'!I34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'6'!I35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'6'!I36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'6'!I37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'6'!I38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'6'!I39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'6'!I40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'6'!I41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'6'!I42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'6'!I43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'6'!I44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'6'!I45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'6'!I46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'6'!I47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'6'!I48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'6'!I49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'6'!I50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'6'!I51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'6'!I52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'6'!I53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'6'!I54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'6'!I55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'6'!I56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'6'!I57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'6'!I58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'6'!I59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'6'!I60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'6'!I61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'6'!I62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'6'!I63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'6'!I64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'6'!I65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'6'!I66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'6'!I67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'6'!I68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'6'!I69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'6'!I70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'6'!I71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'6'!I72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'6'!I73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'6'!I74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'6'!I75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'6'!I76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'6'!I77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'6'!I78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'6'!I79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'6'!I80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'6'!I81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'6'!I82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'6'!I83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pageSetup paperSize="9" orientation="portrait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147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'7'!I7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'7'!I8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'7'!I9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'7'!I10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'7'!I11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'7'!I12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'7'!I13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'7'!I14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'7'!I15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'7'!I16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'7'!I17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'7'!I18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'7'!I19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'7'!I20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'7'!I21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'7'!I22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'7'!I23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'7'!I24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'7'!I25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'7'!I26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'7'!I27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'7'!I28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'7'!I29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'7'!I30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'7'!I31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'7'!I32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'7'!I33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'7'!I34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'7'!I35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'7'!I36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'7'!I37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'7'!I38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'7'!I39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'7'!I40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'7'!I41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'7'!I42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'7'!I43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'7'!I44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'7'!I45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'7'!I46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'7'!I47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'7'!I48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'7'!I49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'7'!I50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'7'!I51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'7'!I52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'7'!I53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'7'!I54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'7'!I55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'7'!I56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'7'!I57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'7'!I58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'7'!I59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'7'!I60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'7'!I61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'7'!I62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'7'!I63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'7'!I64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'7'!I65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'7'!I66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'7'!I67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'7'!I68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'7'!I69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'7'!I70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'7'!I71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'7'!I72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'7'!I73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'7'!I74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'7'!I75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'7'!I76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'7'!I77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'7'!I78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'7'!I79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'7'!I80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'7'!I81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'7'!I82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'7'!I83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148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'8'!I7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'8'!I8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'8'!I9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'8'!I10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'8'!I11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'8'!I12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'8'!I13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'8'!I14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'8'!I15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'8'!I16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'8'!I17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'8'!I18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'8'!I19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'8'!I20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'8'!I21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'8'!I22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'8'!I23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'8'!I24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'8'!I25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'8'!I26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'8'!I27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'8'!I28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'8'!I29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'8'!I30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'8'!I31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'8'!I32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'8'!I33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'8'!I34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'8'!I35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'8'!I36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'8'!I37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'8'!I38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'8'!I39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'8'!I40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'8'!I41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'8'!I42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'8'!I43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'8'!I44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'8'!I45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'8'!I46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'8'!I47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'8'!I48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'8'!I49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'8'!I50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'8'!I51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'8'!I52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'8'!I53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'8'!I54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'8'!I55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'8'!I56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'8'!I57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'8'!I58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'8'!I59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'8'!I60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'8'!I61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'8'!I62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'8'!I63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'8'!I64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'8'!I65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'8'!I66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'8'!I67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'8'!I68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'8'!I69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'8'!I70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'8'!I71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'8'!I72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'8'!I73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'8'!I74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'8'!I75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'8'!I76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'8'!I77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'8'!I78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'8'!I79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'8'!I80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'8'!I81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'8'!I82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'8'!I83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149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'9'!I7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'9'!I8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'9'!I9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'9'!I10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'9'!I11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'9'!I12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'9'!I13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'9'!I14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'9'!I15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'9'!I16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'9'!I17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'9'!I18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'9'!I19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'9'!I20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'9'!I21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'9'!I22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'9'!I23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'9'!I24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'9'!I25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'9'!I26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'9'!I27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'9'!I28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'9'!I29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'9'!I30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'9'!I31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'9'!I32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'9'!I33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'9'!I34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'9'!I35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'9'!I36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'9'!I37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'9'!I38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'9'!I39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'9'!I40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'9'!I41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'9'!I42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'9'!I43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'9'!I44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'9'!I45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'9'!I46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'9'!I47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'9'!I48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'9'!I49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'9'!I50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'9'!I51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'9'!I52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'9'!I53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'9'!I54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'9'!I55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'9'!I56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'9'!I57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'9'!I58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'9'!I59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'9'!I60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'9'!I61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'9'!I62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'9'!I63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'9'!I64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'9'!I65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'9'!I66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'9'!I67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'9'!I68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'9'!I69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'9'!I70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'9'!I71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'9'!I72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'9'!I73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'9'!I74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'9'!I75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'9'!I76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'9'!I77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'9'!I78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'9'!I79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'9'!I80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'9'!I81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'9'!I82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'9'!I83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150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'10'!I7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'10'!I8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'10'!I9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'10'!I10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'10'!I11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'10'!I12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'10'!I13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'10'!I14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'10'!I15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'10'!I16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'10'!I17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'10'!I18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'10'!I19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'10'!I20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'10'!I21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'10'!I22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'10'!I23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'10'!I24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'10'!I25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'10'!I26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'10'!I27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'10'!I28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'10'!I29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'10'!I30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'10'!I31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'10'!I32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'10'!I33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'10'!I34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'10'!I35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'10'!I36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'10'!I37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'10'!I38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'10'!I39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'10'!I40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'10'!I41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'10'!I42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'10'!I43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'10'!I44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'10'!I45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'10'!I46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'10'!I47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'10'!I48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'10'!I49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'10'!I50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'10'!I51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'10'!I52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'10'!I53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'10'!I54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'10'!I55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'10'!I56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'10'!I57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'10'!I58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'10'!I59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'10'!I60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'10'!I61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'10'!I62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'10'!I63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'10'!I64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'10'!I65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'10'!I66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'10'!I67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'10'!I68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'10'!I69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'10'!I70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'10'!I71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'10'!I72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'10'!I73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'10'!I74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'10'!I75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'10'!I76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'10'!I77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'10'!I78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'10'!I79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'10'!I80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'10'!I81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'10'!I82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'10'!I83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151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'11'!I7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'11'!I8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'11'!I9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'11'!I10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'11'!I11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'11'!I12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'11'!I13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'11'!I14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'11'!I15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'11'!I16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'11'!I17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'11'!I18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'11'!I19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'11'!I20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'11'!I21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'11'!I22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'11'!I23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'11'!I24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'11'!I25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'11'!I26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'11'!I27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'11'!I28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'11'!I29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'11'!I30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'11'!I31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'11'!I32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'11'!I33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'11'!I34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'11'!I35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'11'!I36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'11'!I37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'11'!I38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'11'!I39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'11'!I40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'11'!I41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'11'!I42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'11'!I43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'11'!I44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'11'!I45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'11'!I46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'11'!I47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'11'!I48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'11'!I49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'11'!I50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'11'!I51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'11'!I52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'11'!I53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'11'!I54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'11'!I55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'11'!I56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'11'!I57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'11'!I58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'11'!I59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'11'!I60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'11'!I61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'11'!I62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'11'!I63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'11'!I64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'11'!I65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'11'!I66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'11'!I67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'11'!I68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'11'!I69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'11'!I70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'11'!I71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'11'!I72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'11'!I73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'11'!I74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'11'!I75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'11'!I76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'11'!I77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'11'!I78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'11'!I79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'11'!I80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'11'!I81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'11'!I82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'11'!I83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70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5" max="5" width="4.19921875" bestFit="1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152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'12'!I7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'12'!I8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'12'!I9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'12'!I10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'12'!I11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'12'!I12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'12'!I13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'12'!I14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'12'!I15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'12'!I16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'12'!I17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'12'!I18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'12'!I19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'12'!I20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'12'!I21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'12'!I22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'12'!I23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'12'!I24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'12'!I25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'12'!I26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'12'!I27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'12'!I28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'12'!I29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'12'!I30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'12'!I31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'12'!I32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'12'!I33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'12'!I34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'12'!I35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'12'!I36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'12'!I37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'12'!I38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'12'!I39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'12'!I40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'12'!I41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'12'!I42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'12'!I43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'12'!I44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'12'!I45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'12'!I46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'12'!I47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'12'!I48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'12'!I49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'12'!I50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'12'!I51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'12'!I52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'12'!I53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'12'!I54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'12'!I55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'12'!I56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'12'!I57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'12'!I58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'12'!I59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'12'!I60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'12'!I61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'12'!I62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'12'!I63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'12'!I64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'12'!I65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'12'!I66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'12'!I67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'12'!I68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'12'!I69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'12'!I70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'12'!I71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'12'!I72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'12'!I73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'12'!I74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'12'!I75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'12'!I76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'12'!I77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'12'!I78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'12'!I79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'12'!I80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'12'!I81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'12'!I82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'12'!I83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79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153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'13'!I7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'13'!I8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'13'!I9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'13'!I10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'13'!I11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'13'!I12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'13'!I13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'13'!I14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'13'!I15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'13'!I16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'13'!I17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'13'!I18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'13'!I19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'13'!I20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'13'!I21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'13'!I22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'13'!I23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'13'!I24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'13'!I25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'13'!I26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'13'!I27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'13'!I28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'13'!I29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'13'!I30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'13'!I31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'13'!I32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'13'!I33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'13'!I34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'13'!I35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'13'!I36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'13'!I37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'13'!I38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'13'!I39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'13'!I40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'13'!I41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'13'!I42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'13'!I43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'13'!I44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'13'!I45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'13'!I46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'13'!I47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'13'!I48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'13'!I49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'13'!I50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'13'!I51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'13'!I52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'13'!I53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'13'!I54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'13'!I55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'13'!I56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'13'!I57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'13'!I58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'13'!I59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'13'!I60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'13'!I61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'13'!I62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'13'!I63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'13'!I64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'13'!I65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'13'!I66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'13'!I67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'13'!I68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'13'!I69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'13'!I70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'13'!I71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'13'!I72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'13'!I73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'13'!I74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'13'!I75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'13'!I76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'13'!I77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'13'!I78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'13'!I79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'13'!I80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'13'!I81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'13'!I82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'13'!I83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4:J84"/>
  <sheetViews>
    <sheetView rightToLeft="1" tabSelected="1" workbookViewId="0">
      <selection activeCell="L8" sqref="L8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5" max="5" width="5" bestFit="1" customWidth="1"/>
    <col min="6" max="6" width="10.398437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154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'14'!I7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'14'!I8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'14'!I9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'14'!I10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'14'!I11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'14'!I12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'14'!I13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'14'!I14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'14'!I15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'14'!I16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'14'!I17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'14'!I18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'14'!I19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'14'!I20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'14'!I21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'14'!I22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'14'!I23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'14'!I24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'14'!I25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'14'!I26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'14'!I27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'14'!I28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'14'!I29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'14'!I30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'14'!I31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'14'!I32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'14'!I33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'14'!I34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'14'!I35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'14'!I36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'14'!I37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'14'!I38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'14'!I39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'14'!I40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'14'!I41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'14'!I42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'14'!I43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'14'!I44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'14'!I45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'14'!I46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'14'!I47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'14'!I48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'14'!I49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'14'!I50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'14'!I51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'14'!I52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'14'!I53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'14'!I54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'14'!I55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'14'!I56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'14'!I57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'14'!I58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'14'!I59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'14'!I60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'14'!I61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'14'!I62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'14'!I63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'14'!I64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'14'!I65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'14'!I66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'14'!I67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'14'!I68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'14'!I69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'14'!I70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'14'!I71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'14'!I72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'14'!I73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'14'!I74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'14'!I75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'14'!I76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'14'!I77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'14'!I78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'14'!I79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'14'!I80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'14'!I81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'14'!I82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'14'!I83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39370078740157483" right="0.82677165354330717" top="0.62" bottom="0.43307086614173229" header="0.31496062992125984" footer="0.31496062992125984"/>
  <pageSetup paperSize="9" scale="90" fitToWidth="0" fitToHeight="0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4:J84"/>
  <sheetViews>
    <sheetView rightToLeft="1" topLeftCell="A67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5" max="5" width="4.19921875" bestFit="1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155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'15'!I7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'15'!I8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'15'!I9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'15'!I10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'15'!I11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'15'!I12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'15'!I13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'15'!I14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'15'!I15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'15'!I16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'15'!I17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'15'!I18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'15'!I19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'15'!I20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'15'!I21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'15'!I22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'15'!I23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'15'!I24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'15'!I25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'15'!I26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'15'!I27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'15'!I28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'15'!I29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'15'!I30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'15'!I31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'15'!I32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'15'!I33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'15'!I34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'15'!I35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'15'!I36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'15'!I37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'15'!I38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'15'!I39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'15'!I40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'15'!I41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'15'!I42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'15'!I43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'15'!I44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'15'!I45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'15'!I46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'15'!I47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'15'!I48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'15'!I49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'15'!I50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'15'!I51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'15'!I52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'15'!I53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'15'!I54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'15'!I55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'15'!I56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'15'!I57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'15'!I58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'15'!I59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'15'!I60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'15'!I61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'15'!I62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'15'!I63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'15'!I64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'15'!I65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'15'!I66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'15'!I67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'15'!I68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'15'!I69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'15'!I70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'15'!I71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'15'!I72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'15'!I73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'15'!I74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'15'!I75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'15'!I76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'15'!I77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'15'!I78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'15'!I79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'15'!I80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'15'!I81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'15'!I82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'15'!I83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0866141732283472" right="0.70866141732283472" top="0.8" bottom="0.79" header="0.17" footer="0.17"/>
  <pageSetup paperSize="9" orientation="portrait" verticalDpi="0" r:id="rId1"/>
  <headerFooter>
    <oddHeader>&amp;F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156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'16'!I7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'16'!I8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'16'!I9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'16'!I10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'16'!I11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'16'!I12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'16'!I13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'16'!I14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'16'!I15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'16'!I16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'16'!I17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'16'!I18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'16'!I19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'16'!I20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'16'!I21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'16'!I22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'16'!I23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'16'!I24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'16'!I25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'16'!I26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'16'!I27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'16'!I28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'16'!I29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'16'!I30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'16'!I31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'16'!I32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'16'!I33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'16'!I34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'16'!I35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'16'!I36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'16'!I37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'16'!I38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'16'!I39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'16'!I40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'16'!I41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'16'!I42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'16'!I43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'16'!I44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'16'!I45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'16'!I46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'16'!I47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'16'!I48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'16'!I49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'16'!I50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'16'!I51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'16'!I52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'16'!I53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'16'!I54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'16'!I55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'16'!I56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'16'!I57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'16'!I58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'16'!I59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'16'!I60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'16'!I61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'16'!I62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'16'!I63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'16'!I64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'16'!I65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'16'!I66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'16'!I67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'16'!I68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'16'!I69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'16'!I70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'16'!I71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'16'!I72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'16'!I73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'16'!I74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'16'!I75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'16'!I76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'16'!I77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'16'!I78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'16'!I79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'16'!I80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'16'!I81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'16'!I82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'16'!I83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157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'17'!I7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'17'!I8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'17'!I9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'17'!I10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'17'!I11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'17'!I12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'17'!I13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'17'!I14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'17'!I15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'17'!I16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'17'!I17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'17'!I18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'17'!I19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'17'!I20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'17'!I21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'17'!I22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'17'!I23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'17'!I24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'17'!I25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'17'!I26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'17'!I27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'17'!I28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'17'!I29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'17'!I30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'17'!I31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'17'!I32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'17'!I33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'17'!I34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'17'!I35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'17'!I36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'17'!I37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'17'!I38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'17'!I39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'17'!I40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'17'!I41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'17'!I42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'17'!I43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'17'!I44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'17'!I45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'17'!I46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'17'!I47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'17'!I48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'17'!I49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'17'!I50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'17'!I51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'17'!I52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'17'!I53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'17'!I54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'17'!I55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'17'!I56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'17'!I57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'17'!I58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'17'!I59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'17'!I60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'17'!I61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'17'!I62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'17'!I63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'17'!I64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'17'!I65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'17'!I66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'17'!I67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'17'!I68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'17'!I69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'17'!I70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'17'!I71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'17'!I72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'17'!I73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'17'!I74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'17'!I75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'17'!I76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'17'!I77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'17'!I78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'17'!I79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'17'!I80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'17'!I81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'17'!I82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'17'!I83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158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'18'!I7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'18'!I8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'18'!I9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'18'!I10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'18'!I11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'18'!I12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'18'!I13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'18'!I14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'18'!I15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'18'!I16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'18'!I17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'18'!I18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'18'!I19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'18'!I20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'18'!I21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'18'!I22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'18'!I23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'18'!I24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'18'!I25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'18'!I26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'18'!I27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'18'!I28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'18'!I29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'18'!I30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'18'!I31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'18'!I32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'18'!I33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'18'!I34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'18'!I35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'18'!I36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'18'!I37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'18'!I38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'18'!I39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'18'!I40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'18'!I41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'18'!I42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'18'!I43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'18'!I44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'18'!I45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'18'!I46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'18'!I47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'18'!I48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'18'!I49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'18'!I50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'18'!I51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'18'!I52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'18'!I53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'18'!I54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'18'!I55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'18'!I56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'18'!I57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'18'!I58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'18'!I59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'18'!I60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'18'!I61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'18'!I62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'18'!I63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'18'!I64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'18'!I65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'18'!I66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'18'!I67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'18'!I68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'18'!I69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'18'!I70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'18'!I71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'18'!I72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'18'!I73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'18'!I74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'18'!I75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'18'!I76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'18'!I77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'18'!I78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'18'!I79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'18'!I80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'18'!I81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'18'!I82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'18'!I83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159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'19'!I7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'19'!I8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'19'!I9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'19'!I10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'19'!I11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'19'!I12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'19'!I13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'19'!I14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'19'!I15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'19'!I16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'19'!I17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'19'!I18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'19'!I19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'19'!I20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'19'!I21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'19'!I22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'19'!I23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'19'!I24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'19'!I25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'19'!I26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'19'!I27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'19'!I28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'19'!I29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'19'!I30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'19'!I31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'19'!I32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'19'!I33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'19'!I34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'19'!I35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'19'!I36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'19'!I37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'19'!I38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'19'!I39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'19'!I40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'19'!I41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'19'!I42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'19'!I43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'19'!I44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'19'!I45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'19'!I46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'19'!I47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'19'!I48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'19'!I49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'19'!I50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'19'!I51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'19'!I52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'19'!I53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'19'!I54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'19'!I55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'19'!I56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'19'!I57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'19'!I58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'19'!I59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'19'!I60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'19'!I61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'19'!I62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'19'!I63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'19'!I64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'19'!I65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'19'!I66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'19'!I67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'19'!I68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'19'!I69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'19'!I70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'19'!I71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'19'!I72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'19'!I73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'19'!I74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'19'!I75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'19'!I76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'19'!I77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'19'!I78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'19'!I79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'19'!I80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'19'!I81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'19'!I82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'19'!I83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160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'20'!I7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'20'!I8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'20'!I9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'20'!I10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'20'!I11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'20'!I12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'20'!I13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'20'!I14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'20'!I15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'20'!I16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'20'!I17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'20'!I18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'20'!I19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'20'!I20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'20'!I21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'20'!I22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'20'!I23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'20'!I24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'20'!I25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'20'!I26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'20'!I27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'20'!I28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'20'!I29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'20'!I30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'20'!I31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'20'!I32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'20'!I33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'20'!I34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'20'!I35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'20'!I36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'20'!I37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'20'!I38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'20'!I39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'20'!I40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'20'!I41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'20'!I42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'20'!I43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'20'!I44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'20'!I45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'20'!I46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'20'!I47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'20'!I48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'20'!I49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'20'!I50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'20'!I51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'20'!I52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'20'!I53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'20'!I54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'20'!I55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'20'!I56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'20'!I57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'20'!I58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'20'!I59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'20'!I60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'20'!I61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'20'!I62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'20'!I63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'20'!I64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'20'!I65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'20'!I66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'20'!I67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'20'!I68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'20'!I69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'20'!I70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'20'!I71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'20'!I72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'20'!I73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'20'!I74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'20'!I75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'20'!I76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'20'!I77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'20'!I78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'20'!I79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'20'!I80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'20'!I81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'20'!I82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'20'!I83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161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'21'!I7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'21'!I8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'21'!I9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'21'!I10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'21'!I11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'21'!I12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'21'!I13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'21'!I14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'21'!I15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'21'!I16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'21'!I17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'21'!I18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'21'!I19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'21'!I20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'21'!I21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'21'!I22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'21'!I23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'21'!I24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'21'!I25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'21'!I26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'21'!I27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'21'!I28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'21'!I29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'21'!I30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'21'!I31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'21'!I32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'21'!I33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'21'!I34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'21'!I35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'21'!I36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'21'!I37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'21'!I38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'21'!I39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'21'!I40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'21'!I41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'21'!I42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'21'!I43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'21'!I44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'21'!I45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'21'!I46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'21'!I47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'21'!I48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'21'!I49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'21'!I50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'21'!I51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'21'!I52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'21'!I53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'21'!I54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'21'!I55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'21'!I56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'21'!I57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'21'!I58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'21'!I59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'21'!I60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'21'!I61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'21'!I62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'21'!I63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'21'!I64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'21'!I65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'21'!I66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'21'!I67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'21'!I68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'21'!I69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'21'!I70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'21'!I71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'21'!I72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'21'!I73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'21'!I74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'21'!I75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'21'!I76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'21'!I77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'21'!I78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'21'!I79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'21'!I80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'21'!I81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'21'!I82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'21'!I83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5" max="5" width="4.19921875" bestFit="1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162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'22'!I7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'22'!I8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'22'!I9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'22'!I10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'22'!I11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'22'!I12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'22'!I13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'22'!I14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'22'!I15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'22'!I16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'22'!I17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'22'!I18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'22'!I19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'22'!I20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'22'!I21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'22'!I22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'22'!I23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'22'!I24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'22'!I25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'22'!I26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'22'!I27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'22'!I28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'22'!I29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'22'!I30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'22'!I31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'22'!I32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'22'!I33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'22'!I34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'22'!I35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'22'!I36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'22'!I37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'22'!I38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'22'!I39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'22'!I40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'22'!I41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'22'!I42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'22'!I43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'22'!I44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'22'!I45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'22'!I46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'22'!I47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'22'!I48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'22'!I49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'22'!I50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'22'!I51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'22'!I52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'22'!I53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'22'!I54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'22'!I55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'22'!I56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'22'!I57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'22'!I58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'22'!I59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'22'!I60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'22'!I61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'22'!I62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'22'!I63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'22'!I64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'22'!I65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'22'!I66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'22'!I67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'22'!I68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'22'!I69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'22'!I70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'22'!I71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'22'!I72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'22'!I73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'22'!I74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'22'!I75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'22'!I76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'22'!I77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'22'!I78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'22'!I79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'22'!I80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'22'!I81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'22'!I82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'22'!I83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5" max="5" width="4.19921875" bestFit="1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163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'23'!I7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'23'!I8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'23'!I9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'23'!I10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'23'!I11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'23'!I12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'23'!I13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'23'!I14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'23'!I15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'23'!I16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'23'!I17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'23'!I18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'23'!I19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'23'!I20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'23'!I21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'23'!I22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'23'!I23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'23'!I24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'23'!I25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'23'!I26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'23'!I27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'23'!I28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'23'!I29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'23'!I30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'23'!I31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'23'!I32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'23'!I33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'23'!I34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'23'!I35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'23'!I36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'23'!I37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'23'!I38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'23'!I39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'23'!I40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'23'!I41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'23'!I42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'23'!I43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'23'!I44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'23'!I45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'23'!I46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'23'!I47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'23'!I48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'23'!I49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'23'!I50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'23'!I51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'23'!I52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'23'!I53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'23'!I54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'23'!I55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'23'!I56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'23'!I57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'23'!I58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'23'!I59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'23'!I60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'23'!I61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'23'!I62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'23'!I63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'23'!I64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'23'!I65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'23'!I66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'23'!I67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'23'!I68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'23'!I69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'23'!I70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'23'!I71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'23'!I72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'23'!I73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'23'!I74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'23'!I75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'23'!I76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'23'!I77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'23'!I78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'23'!I79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'23'!I80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'23'!I81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'23'!I82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'23'!I83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164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'24'!I7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'24'!I8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'24'!I9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'24'!I10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'24'!I11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'24'!I12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'24'!I13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'24'!I14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'24'!I15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'24'!I16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'24'!I17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'24'!I18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'24'!I19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'24'!I20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'24'!I21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'24'!I22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'24'!I23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'24'!I24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'24'!I25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'24'!I26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'24'!I27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'24'!I28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'24'!I29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'24'!I30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'24'!I31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'24'!I32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'24'!I33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'24'!I34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'24'!I35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'24'!I36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'24'!I37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'24'!I38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'24'!I39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'24'!I40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'24'!I41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'24'!I42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'24'!I43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'24'!I44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'24'!I45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'24'!I46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'24'!I47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'24'!I48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'24'!I49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'24'!I50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'24'!I51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'24'!I52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'24'!I53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'24'!I54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'24'!I55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'24'!I56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'24'!I57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'24'!I58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'24'!I59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'24'!I60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'24'!I61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'24'!I62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'24'!I63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'24'!I64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'24'!I65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'24'!I66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'24'!I67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'24'!I68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'24'!I69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'24'!I70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'24'!I71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'24'!I72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'24'!I73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'24'!I74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'24'!I75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'24'!I76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'24'!I77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'24'!I78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'24'!I79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'24'!I80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'24'!I81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'24'!I82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'24'!I83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165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'25'!I7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'25'!I8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'25'!I9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'25'!I10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'25'!I11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'25'!I12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'25'!I13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'25'!I14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'25'!I15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'25'!I16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'25'!I17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'25'!I18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'25'!I19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'25'!I20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'25'!I21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'25'!I22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'25'!I23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'25'!I24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'25'!I25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'25'!I26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'25'!I27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'25'!I28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'25'!I29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'25'!I30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'25'!I31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'25'!I32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'25'!I33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'25'!I34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'25'!I35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'25'!I36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'25'!I37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'25'!I38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'25'!I39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'25'!I40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'25'!I41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'25'!I42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'25'!I43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'25'!I44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'25'!I45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'25'!I46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'25'!I47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'25'!I48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'25'!I49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'25'!I50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'25'!I51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'25'!I52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'25'!I53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'25'!I54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'25'!I55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'25'!I56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'25'!I57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'25'!I58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'25'!I59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'25'!I60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'25'!I61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'25'!I62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'25'!I63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'25'!I64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'25'!I65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'25'!I66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'25'!I67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'25'!I68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'25'!I69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'25'!I70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'25'!I71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'25'!I72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'25'!I73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'25'!I74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'25'!I75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'25'!I76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'25'!I77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'25'!I78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'25'!I79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'25'!I80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'25'!I81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'25'!I82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'25'!I83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166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'26'!I7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'26'!I8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'26'!I9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'26'!I10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'26'!I11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'26'!I12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'26'!I13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'26'!I14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'26'!I15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'26'!I16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'26'!I17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'26'!I18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'26'!I19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'26'!I20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'26'!I21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'26'!I22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'26'!I23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'26'!I24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'26'!I25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'26'!I26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'26'!I27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'26'!I28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'26'!I29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'26'!I30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'26'!I31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'26'!I32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'26'!I33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'26'!I34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'26'!I35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'26'!I36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'26'!I37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'26'!I38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'26'!I39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'26'!I40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'26'!I41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'26'!I42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'26'!I43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'26'!I44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'26'!I45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'26'!I46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'26'!I47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'26'!I48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'26'!I49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'26'!I50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'26'!I51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'26'!I52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'26'!I53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'26'!I54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'26'!I55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'26'!I56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'26'!I57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'26'!I58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'26'!I59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'26'!I60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'26'!I61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'26'!I62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'26'!I63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'26'!I64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'26'!I65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'26'!I66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'26'!I67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'26'!I68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'26'!I69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'26'!I70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'26'!I71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'26'!I72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'26'!I73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'26'!I74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'26'!I75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'26'!I76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'26'!I77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'26'!I78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'26'!I79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'26'!I80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'26'!I81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'26'!I82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'26'!I83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167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'27'!I7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'27'!I8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'27'!I9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'27'!I10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'27'!I11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'27'!I12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'27'!I13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'27'!I14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'27'!I15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'27'!I16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'27'!I17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'27'!I18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'27'!I19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'27'!I20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'27'!I21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'27'!I22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'27'!I23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'27'!I24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'27'!I25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'27'!I26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'27'!I27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'27'!I28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'27'!I29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'27'!I30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'27'!I31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'27'!I32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'27'!I33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'27'!I34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'27'!I35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'27'!I36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'27'!I37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'27'!I38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'27'!I39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'27'!I40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'27'!I41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'27'!I42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'27'!I43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'27'!I44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'27'!I45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'27'!I46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'27'!I47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'27'!I48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'27'!I49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'27'!I50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'27'!I51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'27'!I52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'27'!I53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'27'!I54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'27'!I55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'27'!I56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'27'!I57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'27'!I58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'27'!I59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'27'!I60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'27'!I61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'27'!I62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'27'!I63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'27'!I64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'27'!I65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'27'!I66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'27'!I67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'27'!I68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'27'!I69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'27'!I70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'27'!I71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'27'!I72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'27'!I73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'27'!I74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'27'!I75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'27'!I76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'27'!I77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'27'!I78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'27'!I79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'27'!I80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'27'!I81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'27'!I82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'27'!I83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B4:J84"/>
  <sheetViews>
    <sheetView rightToLeft="1" workbookViewId="0">
      <selection activeCell="I3" sqref="I3"/>
    </sheetView>
  </sheetViews>
  <sheetFormatPr defaultRowHeight="18.75"/>
  <cols>
    <col min="2" max="2" width="3.3984375" customWidth="1"/>
    <col min="3" max="3" width="7.8984375" customWidth="1"/>
    <col min="4" max="4" width="14.59765625" customWidth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168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'28'!I7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'28'!I8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'28'!I9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'28'!I10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'28'!I11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'28'!I12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'28'!I13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'28'!I14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'28'!I15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'28'!I16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'28'!I17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'28'!I18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'28'!I19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'28'!I20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'28'!I21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'28'!I22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'28'!I23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'28'!I24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'28'!I25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'28'!I26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'28'!I27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'28'!I28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'28'!I29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'28'!I30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'28'!I31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'28'!I32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'28'!I33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'28'!I34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'28'!I35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'28'!I36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'28'!I37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'28'!I38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'28'!I39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'28'!I40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'28'!I41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'28'!I42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'28'!I43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'28'!I44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'28'!I45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'28'!I46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'28'!I47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'28'!I48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'28'!I49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'28'!I50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'28'!I51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'28'!I52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'28'!I53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'28'!I54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'28'!I55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'28'!I56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'28'!I57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'28'!I58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'28'!I59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'28'!I60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'28'!I61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'28'!I62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'28'!I63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'28'!I64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'28'!I65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'28'!I66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'28'!I67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'28'!I68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'28'!I69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'28'!I70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'28'!I71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'28'!I72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'28'!I73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'28'!I74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'28'!I75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'28'!I76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'28'!I77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'28'!I78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'28'!I79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'28'!I80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'28'!I81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'28'!I82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'28'!I83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J84"/>
  <sheetViews>
    <sheetView rightToLeft="1" workbookViewId="0">
      <selection activeCell="I3" sqref="I3"/>
    </sheetView>
  </sheetViews>
  <sheetFormatPr defaultRowHeight="18.75"/>
  <cols>
    <col min="1" max="1" width="8.69921875" style="1"/>
    <col min="2" max="2" width="3.3984375" customWidth="1"/>
    <col min="3" max="3" width="7.8984375" style="1" customWidth="1"/>
    <col min="4" max="4" width="14.59765625" style="1" customWidth="1"/>
    <col min="5" max="5" width="8.69921875" style="1"/>
    <col min="6" max="6" width="9.59765625" bestFit="1" customWidth="1"/>
    <col min="7" max="7" width="7.8984375" style="1" customWidth="1"/>
    <col min="8" max="8" width="6.5" style="1" customWidth="1"/>
    <col min="9" max="9" width="5.69921875" bestFit="1" customWidth="1"/>
    <col min="10" max="10" width="11.59765625" style="1" bestFit="1" customWidth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 t="s">
        <v>169</v>
      </c>
      <c r="H5" s="10"/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'29'!I7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'29'!I8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'29'!I9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'29'!I10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'29'!I11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'29'!I12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'29'!I13</f>
        <v>0</v>
      </c>
      <c r="G13" s="18"/>
      <c r="H13" s="18"/>
      <c r="I13" s="19">
        <f t="shared" si="0"/>
        <v>0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'29'!I14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'29'!I15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'29'!I16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'29'!I17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'29'!I18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'29'!I19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'29'!I20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'29'!I21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'29'!I22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'29'!I23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'29'!I24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'29'!I25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'29'!I26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'29'!I27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'29'!I28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'29'!I29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'29'!I30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'29'!I31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'29'!I32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'29'!I33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'29'!I34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'29'!I35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'29'!I36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'29'!I37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'29'!I38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'29'!I39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'29'!I40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'29'!I41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'29'!I42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'29'!I43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'29'!I44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'29'!I45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'29'!I46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'29'!I47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'29'!I48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'29'!I49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'29'!I50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'29'!I51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'29'!I52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'29'!I53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'29'!I54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'29'!I55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'29'!I56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'29'!I57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'29'!I58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'29'!I59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'29'!I60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'29'!I61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'29'!I62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'29'!I63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'29'!I64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'29'!I65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'29'!I66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'29'!I67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'29'!I68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'29'!I69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'29'!I70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'29'!I71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'29'!I72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'29'!I73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'29'!I74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'29'!I75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'29'!I76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'29'!I77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'29'!I78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'29'!I79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'29'!I80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'29'!I81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'29'!I82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'29'!I83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K84"/>
  <sheetViews>
    <sheetView rightToLeft="1" workbookViewId="0">
      <selection activeCell="I3" sqref="I3"/>
    </sheetView>
  </sheetViews>
  <sheetFormatPr defaultRowHeight="18.75"/>
  <cols>
    <col min="1" max="1" width="8.69921875" style="1"/>
    <col min="2" max="2" width="3.3984375" style="1" customWidth="1"/>
    <col min="3" max="3" width="7.8984375" style="1" customWidth="1"/>
    <col min="4" max="4" width="14.59765625" style="1" customWidth="1"/>
    <col min="5" max="5" width="8.69921875" style="1"/>
    <col min="6" max="6" width="9.59765625" bestFit="1" customWidth="1"/>
    <col min="7" max="7" width="7.8984375" style="1" customWidth="1"/>
    <col min="8" max="8" width="6.5" style="1" customWidth="1"/>
    <col min="9" max="9" width="5.69921875" style="1" bestFit="1" customWidth="1"/>
    <col min="10" max="10" width="11.59765625" style="1" bestFit="1" customWidth="1"/>
    <col min="11" max="11" width="8.69921875" style="1"/>
  </cols>
  <sheetData>
    <row r="4" spans="2:10" ht="19.5" thickBot="1"/>
    <row r="5" spans="2:10" ht="21.75" thickTop="1">
      <c r="B5" s="9"/>
      <c r="C5" s="10" t="s">
        <v>139</v>
      </c>
      <c r="D5" s="11"/>
      <c r="E5" s="11"/>
      <c r="F5" s="11"/>
      <c r="G5" s="11"/>
      <c r="H5" s="10" t="s">
        <v>138</v>
      </c>
      <c r="I5" s="11"/>
      <c r="J5" s="12"/>
    </row>
    <row r="6" spans="2:10" ht="21">
      <c r="B6" s="13" t="s">
        <v>8</v>
      </c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 t="s">
        <v>5</v>
      </c>
      <c r="I6" s="14" t="s">
        <v>6</v>
      </c>
      <c r="J6" s="15" t="s">
        <v>7</v>
      </c>
    </row>
    <row r="7" spans="2:10" ht="21">
      <c r="B7" s="16">
        <v>1</v>
      </c>
      <c r="C7" s="17" t="str">
        <f>IFERROR(VLOOKUP(B7,'1'!$B$7:$J$83,2,0),"")</f>
        <v>4/06</v>
      </c>
      <c r="D7" s="17" t="str">
        <f>IFERROR(VLOOKUP($B7,'1'!$B$7:$J$83,3,0),"")</f>
        <v>نايلون شفافة</v>
      </c>
      <c r="E7" s="17" t="str">
        <f>IFERROR(VLOOKUP($B7,'1'!$B$7:$J$83,4,0),"")</f>
        <v>كغ</v>
      </c>
      <c r="F7" s="18">
        <f>'30'!I7</f>
        <v>0</v>
      </c>
      <c r="G7" s="18"/>
      <c r="H7" s="18"/>
      <c r="I7" s="19">
        <f>F7+G7-H7</f>
        <v>0</v>
      </c>
      <c r="J7" s="24" t="s">
        <v>170</v>
      </c>
    </row>
    <row r="8" spans="2:10" ht="21">
      <c r="B8" s="20">
        <v>2</v>
      </c>
      <c r="C8" s="21" t="str">
        <f>IFERROR(VLOOKUP(B8,'1'!$B$7:$J$83,2,0),"")</f>
        <v>4/07</v>
      </c>
      <c r="D8" s="21" t="str">
        <f>IFERROR(VLOOKUP($B8,'1'!$B$7:$J$83,3,0),"")</f>
        <v>نايلون ملونة</v>
      </c>
      <c r="E8" s="21" t="str">
        <f>IFERROR(VLOOKUP($B8,'1'!$B$7:$J$83,4,0),"")</f>
        <v>كغ</v>
      </c>
      <c r="F8" s="22">
        <f>'30'!I8</f>
        <v>0</v>
      </c>
      <c r="G8" s="22"/>
      <c r="H8" s="22"/>
      <c r="I8" s="23">
        <f t="shared" ref="I8:I83" si="0">F8+G8-H8</f>
        <v>0</v>
      </c>
      <c r="J8" s="25">
        <f>SUM(I$7+I$8+I$12+I$26+I$33+I$40)</f>
        <v>0</v>
      </c>
    </row>
    <row r="9" spans="2:10" ht="21">
      <c r="B9" s="16">
        <v>3</v>
      </c>
      <c r="C9" s="17" t="str">
        <f>IFERROR(VLOOKUP(B9,'1'!$B$7:$J$83,2,0),"")</f>
        <v>4/01</v>
      </c>
      <c r="D9" s="17" t="str">
        <f>IFERROR(VLOOKUP($B9,'1'!$B$7:$J$83,3,0),"")</f>
        <v>أقمشة حواجز 24</v>
      </c>
      <c r="E9" s="17" t="str">
        <f>IFERROR(VLOOKUP($B9,'1'!$B$7:$J$83,4,0),"")</f>
        <v>كغ</v>
      </c>
      <c r="F9" s="18">
        <f>'30'!I9</f>
        <v>0</v>
      </c>
      <c r="G9" s="18"/>
      <c r="H9" s="18"/>
      <c r="I9" s="19">
        <f t="shared" si="0"/>
        <v>0</v>
      </c>
      <c r="J9" s="24" t="s">
        <v>171</v>
      </c>
    </row>
    <row r="10" spans="2:10" ht="21">
      <c r="B10" s="20">
        <v>4</v>
      </c>
      <c r="C10" s="21" t="str">
        <f>IFERROR(VLOOKUP(B10,'1'!$B$7:$J$83,2,0),"")</f>
        <v>4/02</v>
      </c>
      <c r="D10" s="21" t="str">
        <f>IFERROR(VLOOKUP($B10,'1'!$B$7:$J$83,3,0),"")</f>
        <v>أقمشة حواجز 27.5</v>
      </c>
      <c r="E10" s="21" t="str">
        <f>IFERROR(VLOOKUP($B10,'1'!$B$7:$J$83,4,0),"")</f>
        <v>كغ</v>
      </c>
      <c r="F10" s="22">
        <f>'30'!I10</f>
        <v>0</v>
      </c>
      <c r="G10" s="22"/>
      <c r="H10" s="22"/>
      <c r="I10" s="23">
        <f t="shared" si="0"/>
        <v>0</v>
      </c>
      <c r="J10" s="25">
        <f>SUM(I9+I10+I30+I31+I35+I36+I42+I48+I50+I52+I58+I59+I61+I62+I64+I66+I67+I69)</f>
        <v>0</v>
      </c>
    </row>
    <row r="11" spans="2:10" ht="21">
      <c r="B11" s="16">
        <v>5</v>
      </c>
      <c r="C11" s="17" t="str">
        <f>IFERROR(VLOOKUP(B11,'1'!$B$7:$J$83,2,0),"")</f>
        <v>4/03</v>
      </c>
      <c r="D11" s="17" t="str">
        <f>IFERROR(VLOOKUP($B11,'1'!$B$7:$J$83,3,0),"")</f>
        <v>قصاصة لون اخضر</v>
      </c>
      <c r="E11" s="17" t="str">
        <f>IFERROR(VLOOKUP($B11,'1'!$B$7:$J$83,4,0),"")</f>
        <v>كغ</v>
      </c>
      <c r="F11" s="18">
        <f>'30'!I11</f>
        <v>0</v>
      </c>
      <c r="G11" s="18"/>
      <c r="H11" s="18"/>
      <c r="I11" s="19">
        <f t="shared" si="0"/>
        <v>0</v>
      </c>
      <c r="J11" s="24" t="s">
        <v>172</v>
      </c>
    </row>
    <row r="12" spans="2:10" ht="21">
      <c r="B12" s="20">
        <v>6</v>
      </c>
      <c r="C12" s="21" t="str">
        <f>IFERROR(VLOOKUP(B12,'1'!$B$7:$J$83,2,0),"")</f>
        <v>4/04</v>
      </c>
      <c r="D12" s="21" t="str">
        <f>IFERROR(VLOOKUP($B12,'1'!$B$7:$J$83,3,0),"")</f>
        <v>نايلون بولي</v>
      </c>
      <c r="E12" s="21" t="str">
        <f>IFERROR(VLOOKUP($B12,'1'!$B$7:$J$83,4,0),"")</f>
        <v>كغ</v>
      </c>
      <c r="F12" s="22">
        <f>'30'!I12</f>
        <v>0</v>
      </c>
      <c r="G12" s="22"/>
      <c r="H12" s="22"/>
      <c r="I12" s="23">
        <f t="shared" si="0"/>
        <v>0</v>
      </c>
      <c r="J12" s="25">
        <f>SUM(I14+I15+I17+I18+I20+I21+I22+I23+I24+I25+I27+I28+I32+I34+I37+I38+I39+I43+I49+I51+I53+I60+I63+I65+I68)</f>
        <v>0</v>
      </c>
    </row>
    <row r="13" spans="2:10" ht="21">
      <c r="B13" s="16">
        <v>7</v>
      </c>
      <c r="C13" s="17" t="str">
        <f>IFERROR(VLOOKUP(B13,'1'!$B$7:$J$83,2,0),"")</f>
        <v>4/05</v>
      </c>
      <c r="D13" s="17" t="str">
        <f>IFERROR(VLOOKUP($B13,'1'!$B$7:$J$83,3,0),"")</f>
        <v>كرتون</v>
      </c>
      <c r="E13" s="17" t="str">
        <f>IFERROR(VLOOKUP($B13,'1'!$B$7:$J$83,4,0),"")</f>
        <v>كغ</v>
      </c>
      <c r="F13" s="18">
        <f>'30'!I13</f>
        <v>0</v>
      </c>
      <c r="G13" s="18"/>
      <c r="H13" s="18"/>
      <c r="I13" s="19">
        <v>1741</v>
      </c>
      <c r="J13" s="24"/>
    </row>
    <row r="14" spans="2:10" ht="21">
      <c r="B14" s="20">
        <v>8</v>
      </c>
      <c r="C14" s="21" t="str">
        <f>IFERROR(VLOOKUP(B14,'1'!$B$7:$J$83,2,0),"")</f>
        <v>4/08</v>
      </c>
      <c r="D14" s="21" t="str">
        <f>IFERROR(VLOOKUP($B14,'1'!$B$7:$J$83,3,0),"")</f>
        <v>كوانات سيللوز</v>
      </c>
      <c r="E14" s="21" t="str">
        <f>IFERROR(VLOOKUP($B14,'1'!$B$7:$J$83,4,0),"")</f>
        <v>كغ</v>
      </c>
      <c r="F14" s="22">
        <f>'30'!I14</f>
        <v>0</v>
      </c>
      <c r="G14" s="22"/>
      <c r="H14" s="22"/>
      <c r="I14" s="23">
        <f t="shared" si="0"/>
        <v>0</v>
      </c>
      <c r="J14" s="25"/>
    </row>
    <row r="15" spans="2:10" ht="21">
      <c r="B15" s="16">
        <v>9</v>
      </c>
      <c r="C15" s="17" t="str">
        <f>IFERROR(VLOOKUP(B15,'1'!$B$7:$J$83,2,0),"")</f>
        <v>4/09</v>
      </c>
      <c r="D15" s="17" t="str">
        <f>IFERROR(VLOOKUP($B15,'1'!$B$7:$J$83,3,0),"")</f>
        <v>كوانات محارم</v>
      </c>
      <c r="E15" s="17" t="str">
        <f>IFERROR(VLOOKUP($B15,'1'!$B$7:$J$83,4,0),"")</f>
        <v>كغ</v>
      </c>
      <c r="F15" s="18">
        <f>'30'!I15</f>
        <v>0</v>
      </c>
      <c r="G15" s="18"/>
      <c r="H15" s="18"/>
      <c r="I15" s="19">
        <f t="shared" si="0"/>
        <v>0</v>
      </c>
      <c r="J15" s="24"/>
    </row>
    <row r="16" spans="2:10" ht="21">
      <c r="B16" s="20">
        <v>10</v>
      </c>
      <c r="C16" s="21" t="str">
        <f>IFERROR(VLOOKUP(B16,'1'!$B$7:$J$83,2,0),"")</f>
        <v>4/10</v>
      </c>
      <c r="D16" s="21" t="str">
        <f>IFERROR(VLOOKUP($B16,'1'!$B$7:$J$83,3,0),"")</f>
        <v>طراحي محارم</v>
      </c>
      <c r="E16" s="21" t="str">
        <f>IFERROR(VLOOKUP($B16,'1'!$B$7:$J$83,4,0),"")</f>
        <v>كغ</v>
      </c>
      <c r="F16" s="22">
        <f>'30'!I16</f>
        <v>0</v>
      </c>
      <c r="G16" s="22"/>
      <c r="H16" s="22"/>
      <c r="I16" s="23">
        <f t="shared" si="0"/>
        <v>0</v>
      </c>
      <c r="J16" s="25"/>
    </row>
    <row r="17" spans="2:10" ht="21">
      <c r="B17" s="16">
        <v>11</v>
      </c>
      <c r="C17" s="17" t="str">
        <f>IFERROR(VLOOKUP(B17,'1'!$B$7:$J$83,2,0),"")</f>
        <v>4/11</v>
      </c>
      <c r="D17" s="17" t="str">
        <f>IFERROR(VLOOKUP($B17,'1'!$B$7:$J$83,3,0),"")</f>
        <v>كوانات بولي/نايلون</v>
      </c>
      <c r="E17" s="17" t="str">
        <f>IFERROR(VLOOKUP($B17,'1'!$B$7:$J$83,4,0),"")</f>
        <v>كغ</v>
      </c>
      <c r="F17" s="18">
        <f>'30'!I17</f>
        <v>0</v>
      </c>
      <c r="G17" s="18"/>
      <c r="H17" s="18"/>
      <c r="I17" s="19">
        <f t="shared" si="0"/>
        <v>0</v>
      </c>
      <c r="J17" s="24"/>
    </row>
    <row r="18" spans="2:10" ht="21">
      <c r="B18" s="20">
        <v>12</v>
      </c>
      <c r="C18" s="21" t="str">
        <f>IFERROR(VLOOKUP(B18,'1'!$B$7:$J$83,2,0),"")</f>
        <v>4/12</v>
      </c>
      <c r="D18" s="21" t="str">
        <f>IFERROR(VLOOKUP($B18,'1'!$B$7:$J$83,3,0),"")</f>
        <v>كوانات اقمشة 27.5</v>
      </c>
      <c r="E18" s="21" t="str">
        <f>IFERROR(VLOOKUP($B18,'1'!$B$7:$J$83,4,0),"")</f>
        <v>كغ</v>
      </c>
      <c r="F18" s="22">
        <f>'30'!I18</f>
        <v>0</v>
      </c>
      <c r="G18" s="22"/>
      <c r="H18" s="22"/>
      <c r="I18" s="23">
        <f t="shared" si="0"/>
        <v>0</v>
      </c>
      <c r="J18" s="25"/>
    </row>
    <row r="19" spans="2:10" ht="21">
      <c r="B19" s="16">
        <v>13</v>
      </c>
      <c r="C19" s="17" t="str">
        <f>IFERROR(VLOOKUP(B19,'1'!$B$7:$J$83,2,0),"")</f>
        <v>4/13</v>
      </c>
      <c r="D19" s="17" t="str">
        <f>IFERROR(VLOOKUP($B19,'1'!$B$7:$J$83,3,0),"")</f>
        <v>توالف سيللوز</v>
      </c>
      <c r="E19" s="17" t="str">
        <f>IFERROR(VLOOKUP($B19,'1'!$B$7:$J$83,4,0),"")</f>
        <v>كغ</v>
      </c>
      <c r="F19" s="18">
        <f>'30'!I19</f>
        <v>0</v>
      </c>
      <c r="G19" s="18"/>
      <c r="H19" s="18"/>
      <c r="I19" s="19">
        <f t="shared" si="0"/>
        <v>0</v>
      </c>
      <c r="J19" s="24"/>
    </row>
    <row r="20" spans="2:10" ht="21">
      <c r="B20" s="20">
        <v>14</v>
      </c>
      <c r="C20" s="21" t="str">
        <f>IFERROR(VLOOKUP(B20,'1'!$B$7:$J$83,2,0),"")</f>
        <v>4/14</v>
      </c>
      <c r="D20" s="21" t="str">
        <f>IFERROR(VLOOKUP($B20,'1'!$B$7:$J$83,3,0),"")</f>
        <v>كوانات مختلطة</v>
      </c>
      <c r="E20" s="21" t="str">
        <f>IFERROR(VLOOKUP($B20,'1'!$B$7:$J$83,4,0),"")</f>
        <v>كغ</v>
      </c>
      <c r="F20" s="22">
        <f>'30'!I20</f>
        <v>0</v>
      </c>
      <c r="G20" s="22"/>
      <c r="H20" s="22"/>
      <c r="I20" s="23">
        <f t="shared" si="0"/>
        <v>0</v>
      </c>
      <c r="J20" s="25"/>
    </row>
    <row r="21" spans="2:10" ht="21">
      <c r="B21" s="16">
        <v>15</v>
      </c>
      <c r="C21" s="17" t="str">
        <f>IFERROR(VLOOKUP(B21,'1'!$B$7:$J$83,2,0),"")</f>
        <v>4/15</v>
      </c>
      <c r="D21" s="17" t="str">
        <f>IFERROR(VLOOKUP($B21,'1'!$B$7:$J$83,3,0),"")</f>
        <v>كوانات اقمشة 24</v>
      </c>
      <c r="E21" s="17" t="str">
        <f>IFERROR(VLOOKUP($B21,'1'!$B$7:$J$83,4,0),"")</f>
        <v>كغ</v>
      </c>
      <c r="F21" s="18">
        <f>'30'!I21</f>
        <v>0</v>
      </c>
      <c r="G21" s="18"/>
      <c r="H21" s="18"/>
      <c r="I21" s="19">
        <f t="shared" si="0"/>
        <v>0</v>
      </c>
      <c r="J21" s="24"/>
    </row>
    <row r="22" spans="2:10" ht="21">
      <c r="B22" s="20">
        <v>16</v>
      </c>
      <c r="C22" s="21" t="str">
        <f>IFERROR(VLOOKUP(B22,'1'!$B$7:$J$83,2,0),"")</f>
        <v>4/16</v>
      </c>
      <c r="D22" s="21" t="str">
        <f>IFERROR(VLOOKUP($B22,'1'!$B$7:$J$83,3,0),"")</f>
        <v>كوانة مطاط</v>
      </c>
      <c r="E22" s="21" t="str">
        <f>IFERROR(VLOOKUP($B22,'1'!$B$7:$J$83,4,0),"")</f>
        <v>كغ</v>
      </c>
      <c r="F22" s="22">
        <f>'30'!I22</f>
        <v>0</v>
      </c>
      <c r="G22" s="22"/>
      <c r="H22" s="22"/>
      <c r="I22" s="23">
        <f t="shared" si="0"/>
        <v>0</v>
      </c>
      <c r="J22" s="25"/>
    </row>
    <row r="23" spans="2:10" ht="21">
      <c r="B23" s="16">
        <v>17</v>
      </c>
      <c r="C23" s="17" t="str">
        <f>IFERROR(VLOOKUP(B23,'1'!$B$7:$J$83,2,0),"")</f>
        <v>4/17</v>
      </c>
      <c r="D23" s="17" t="str">
        <f>IFERROR(VLOOKUP($B23,'1'!$B$7:$J$83,3,0),"")</f>
        <v>كوانة فرونتال امامي</v>
      </c>
      <c r="E23" s="17" t="str">
        <f>IFERROR(VLOOKUP($B23,'1'!$B$7:$J$83,4,0),"")</f>
        <v>كغ</v>
      </c>
      <c r="F23" s="18">
        <f>'30'!I23</f>
        <v>0</v>
      </c>
      <c r="G23" s="18"/>
      <c r="H23" s="18"/>
      <c r="I23" s="19">
        <f t="shared" si="0"/>
        <v>0</v>
      </c>
      <c r="J23" s="24"/>
    </row>
    <row r="24" spans="2:10" ht="21">
      <c r="B24" s="20">
        <v>18</v>
      </c>
      <c r="C24" s="21" t="str">
        <f>IFERROR(VLOOKUP(B24,'1'!$B$7:$J$83,2,0),"")</f>
        <v>4/18</v>
      </c>
      <c r="D24" s="21" t="str">
        <f>IFERROR(VLOOKUP($B24,'1'!$B$7:$J$83,3,0),"")</f>
        <v>كوانة تيب تاب جانبي</v>
      </c>
      <c r="E24" s="21" t="str">
        <f>IFERROR(VLOOKUP($B24,'1'!$B$7:$J$83,4,0),"")</f>
        <v>كغ</v>
      </c>
      <c r="F24" s="22">
        <f>'30'!I24</f>
        <v>0</v>
      </c>
      <c r="G24" s="22"/>
      <c r="H24" s="22"/>
      <c r="I24" s="23">
        <f t="shared" si="0"/>
        <v>0</v>
      </c>
      <c r="J24" s="25"/>
    </row>
    <row r="25" spans="2:10" ht="21">
      <c r="B25" s="16">
        <v>19</v>
      </c>
      <c r="C25" s="17" t="str">
        <f>IFERROR(VLOOKUP(B25,'1'!$B$7:$J$83,2,0),"")</f>
        <v>4/19</v>
      </c>
      <c r="D25" s="17" t="str">
        <f>IFERROR(VLOOKUP($B25,'1'!$B$7:$J$83,3,0),"")</f>
        <v>كوانة 31</v>
      </c>
      <c r="E25" s="17" t="str">
        <f>IFERROR(VLOOKUP($B25,'1'!$B$7:$J$83,4,0),"")</f>
        <v>كغ</v>
      </c>
      <c r="F25" s="18">
        <f>'30'!I25</f>
        <v>0</v>
      </c>
      <c r="G25" s="18"/>
      <c r="H25" s="18"/>
      <c r="I25" s="19">
        <f t="shared" si="0"/>
        <v>0</v>
      </c>
      <c r="J25" s="24"/>
    </row>
    <row r="26" spans="2:10" ht="21">
      <c r="B26" s="20">
        <v>20</v>
      </c>
      <c r="C26" s="21" t="str">
        <f>IFERROR(VLOOKUP(B26,'1'!$B$7:$J$83,2,0),"")</f>
        <v>4/20</v>
      </c>
      <c r="D26" s="21" t="str">
        <f>IFERROR(VLOOKUP($B26,'1'!$B$7:$J$83,3,0),"")</f>
        <v>نايلون بولي 31</v>
      </c>
      <c r="E26" s="21" t="str">
        <f>IFERROR(VLOOKUP($B26,'1'!$B$7:$J$83,4,0),"")</f>
        <v>كغ</v>
      </c>
      <c r="F26" s="22">
        <f>'30'!I26</f>
        <v>0</v>
      </c>
      <c r="G26" s="22"/>
      <c r="H26" s="22"/>
      <c r="I26" s="23">
        <f t="shared" si="0"/>
        <v>0</v>
      </c>
      <c r="J26" s="25"/>
    </row>
    <row r="27" spans="2:10" ht="21">
      <c r="B27" s="16">
        <v>21</v>
      </c>
      <c r="C27" s="17" t="str">
        <f>IFERROR(VLOOKUP(B27,'1'!$B$7:$J$83,2,0),"")</f>
        <v>4/21</v>
      </c>
      <c r="D27" s="17" t="str">
        <f>IFERROR(VLOOKUP($B27,'1'!$B$7:$J$83,3,0),"")</f>
        <v>كوانة 16</v>
      </c>
      <c r="E27" s="17" t="str">
        <f>IFERROR(VLOOKUP($B27,'1'!$B$7:$J$83,4,0),"")</f>
        <v>كغ</v>
      </c>
      <c r="F27" s="18">
        <f>'30'!I27</f>
        <v>0</v>
      </c>
      <c r="G27" s="18"/>
      <c r="H27" s="18"/>
      <c r="I27" s="19">
        <f t="shared" si="0"/>
        <v>0</v>
      </c>
      <c r="J27" s="24"/>
    </row>
    <row r="28" spans="2:10" ht="21">
      <c r="B28" s="20">
        <v>22</v>
      </c>
      <c r="C28" s="21" t="str">
        <f>IFERROR(VLOOKUP(B28,'1'!$B$7:$J$83,2,0),"")</f>
        <v>4/22</v>
      </c>
      <c r="D28" s="21" t="str">
        <f>IFERROR(VLOOKUP($B28,'1'!$B$7:$J$83,3,0),"")</f>
        <v>كوانة 25 حاجز</v>
      </c>
      <c r="E28" s="21" t="str">
        <f>IFERROR(VLOOKUP($B28,'1'!$B$7:$J$83,4,0),"")</f>
        <v>كغ</v>
      </c>
      <c r="F28" s="22">
        <f>'30'!I28</f>
        <v>0</v>
      </c>
      <c r="G28" s="22"/>
      <c r="H28" s="22"/>
      <c r="I28" s="23">
        <f t="shared" si="0"/>
        <v>0</v>
      </c>
      <c r="J28" s="25"/>
    </row>
    <row r="29" spans="2:10" ht="21">
      <c r="B29" s="16">
        <v>23</v>
      </c>
      <c r="C29" s="17" t="str">
        <f>IFERROR(VLOOKUP(B29,'1'!$B$7:$J$83,2,0),"")</f>
        <v>4/23</v>
      </c>
      <c r="D29" s="17">
        <f>IFERROR(VLOOKUP($B29,'1'!$B$7:$J$83,3,0),"")</f>
        <v>0</v>
      </c>
      <c r="E29" s="17" t="str">
        <f>IFERROR(VLOOKUP($B29,'1'!$B$7:$J$83,4,0),"")</f>
        <v>كغ</v>
      </c>
      <c r="F29" s="18">
        <f>'30'!I29</f>
        <v>0</v>
      </c>
      <c r="G29" s="18"/>
      <c r="H29" s="18"/>
      <c r="I29" s="19">
        <f t="shared" si="0"/>
        <v>0</v>
      </c>
      <c r="J29" s="24"/>
    </row>
    <row r="30" spans="2:10" ht="21">
      <c r="B30" s="20">
        <v>24</v>
      </c>
      <c r="C30" s="21" t="str">
        <f>IFERROR(VLOOKUP(B30,'1'!$B$7:$J$83,2,0),"")</f>
        <v>4/24</v>
      </c>
      <c r="D30" s="21" t="str">
        <f>IFERROR(VLOOKUP($B30,'1'!$B$7:$J$83,3,0),"")</f>
        <v>اقمشة حواجز 16</v>
      </c>
      <c r="E30" s="21" t="str">
        <f>IFERROR(VLOOKUP($B30,'1'!$B$7:$J$83,4,0),"")</f>
        <v>كغ</v>
      </c>
      <c r="F30" s="22">
        <f>'30'!I30</f>
        <v>0</v>
      </c>
      <c r="G30" s="22"/>
      <c r="H30" s="22"/>
      <c r="I30" s="23">
        <f t="shared" si="0"/>
        <v>0</v>
      </c>
      <c r="J30" s="25"/>
    </row>
    <row r="31" spans="2:10" ht="21">
      <c r="B31" s="16">
        <v>25</v>
      </c>
      <c r="C31" s="17" t="str">
        <f>IFERROR(VLOOKUP(B31,'1'!$B$7:$J$83,2,0),"")</f>
        <v>4/25</v>
      </c>
      <c r="D31" s="17" t="str">
        <f>IFERROR(VLOOKUP($B31,'1'!$B$7:$J$83,3,0),"")</f>
        <v>اقمشة حواجز 22</v>
      </c>
      <c r="E31" s="17" t="str">
        <f>IFERROR(VLOOKUP($B31,'1'!$B$7:$J$83,4,0),"")</f>
        <v>كغ</v>
      </c>
      <c r="F31" s="18">
        <f>'30'!I31</f>
        <v>0</v>
      </c>
      <c r="G31" s="18"/>
      <c r="H31" s="18"/>
      <c r="I31" s="19">
        <f t="shared" si="0"/>
        <v>0</v>
      </c>
      <c r="J31" s="24"/>
    </row>
    <row r="32" spans="2:10" ht="21">
      <c r="B32" s="20">
        <v>26</v>
      </c>
      <c r="C32" s="21" t="str">
        <f>IFERROR(VLOOKUP(B32,'1'!$B$7:$J$83,2,0),"")</f>
        <v>4/26</v>
      </c>
      <c r="D32" s="21" t="str">
        <f>IFERROR(VLOOKUP($B32,'1'!$B$7:$J$83,3,0),"")</f>
        <v>كوانة 22</v>
      </c>
      <c r="E32" s="21" t="str">
        <f>IFERROR(VLOOKUP($B32,'1'!$B$7:$J$83,4,0),"")</f>
        <v>كغ</v>
      </c>
      <c r="F32" s="22">
        <f>'30'!I32</f>
        <v>0</v>
      </c>
      <c r="G32" s="22"/>
      <c r="H32" s="22"/>
      <c r="I32" s="23">
        <f t="shared" si="0"/>
        <v>0</v>
      </c>
      <c r="J32" s="25"/>
    </row>
    <row r="33" spans="2:10" ht="21">
      <c r="B33" s="16">
        <v>27</v>
      </c>
      <c r="C33" s="17" t="str">
        <f>IFERROR(VLOOKUP(B33,'1'!$B$7:$J$83,2,0),"")</f>
        <v>4/27</v>
      </c>
      <c r="D33" s="17" t="str">
        <f>IFERROR(VLOOKUP($B33,'1'!$B$7:$J$83,3,0),"")</f>
        <v>نايلون بولي 26</v>
      </c>
      <c r="E33" s="17" t="str">
        <f>IFERROR(VLOOKUP($B33,'1'!$B$7:$J$83,4,0),"")</f>
        <v>كغ</v>
      </c>
      <c r="F33" s="18">
        <f>'30'!I33</f>
        <v>0</v>
      </c>
      <c r="G33" s="18"/>
      <c r="H33" s="18"/>
      <c r="I33" s="19">
        <f t="shared" si="0"/>
        <v>0</v>
      </c>
      <c r="J33" s="24"/>
    </row>
    <row r="34" spans="2:10" ht="21">
      <c r="B34" s="20">
        <v>28</v>
      </c>
      <c r="C34" s="21" t="str">
        <f>IFERROR(VLOOKUP(B34,'1'!$B$7:$J$83,2,0),"")</f>
        <v>4/28</v>
      </c>
      <c r="D34" s="21" t="str">
        <f>IFERROR(VLOOKUP($B34,'1'!$B$7:$J$83,3,0),"")</f>
        <v>كوانة 26</v>
      </c>
      <c r="E34" s="21" t="str">
        <f>IFERROR(VLOOKUP($B34,'1'!$B$7:$J$83,4,0),"")</f>
        <v>كغ</v>
      </c>
      <c r="F34" s="22">
        <f>'30'!I34</f>
        <v>0</v>
      </c>
      <c r="G34" s="22"/>
      <c r="H34" s="22"/>
      <c r="I34" s="23">
        <f t="shared" si="0"/>
        <v>0</v>
      </c>
      <c r="J34" s="25"/>
    </row>
    <row r="35" spans="2:10" ht="21">
      <c r="B35" s="16">
        <v>29</v>
      </c>
      <c r="C35" s="17" t="str">
        <f>IFERROR(VLOOKUP(B35,'1'!$B$7:$J$83,2,0),"")</f>
        <v>4/29</v>
      </c>
      <c r="D35" s="17" t="str">
        <f>IFERROR(VLOOKUP($B35,'1'!$B$7:$J$83,3,0),"")</f>
        <v>اقمشة حواجز 29</v>
      </c>
      <c r="E35" s="17" t="str">
        <f>IFERROR(VLOOKUP($B35,'1'!$B$7:$J$83,4,0),"")</f>
        <v>كغ</v>
      </c>
      <c r="F35" s="18">
        <f>'30'!I35</f>
        <v>0</v>
      </c>
      <c r="G35" s="18"/>
      <c r="H35" s="18"/>
      <c r="I35" s="19">
        <f t="shared" si="0"/>
        <v>0</v>
      </c>
      <c r="J35" s="24"/>
    </row>
    <row r="36" spans="2:10" ht="21">
      <c r="B36" s="20">
        <v>30</v>
      </c>
      <c r="C36" s="21" t="str">
        <f>IFERROR(VLOOKUP(B36,'1'!$B$7:$J$83,2,0),"")</f>
        <v>4/30</v>
      </c>
      <c r="D36" s="21" t="str">
        <f>IFERROR(VLOOKUP($B36,'1'!$B$7:$J$83,3,0),"")</f>
        <v>اقمشة حواجز 25</v>
      </c>
      <c r="E36" s="21" t="str">
        <f>IFERROR(VLOOKUP($B36,'1'!$B$7:$J$83,4,0),"")</f>
        <v>كغ</v>
      </c>
      <c r="F36" s="22">
        <f>'30'!I36</f>
        <v>0</v>
      </c>
      <c r="G36" s="22"/>
      <c r="H36" s="22"/>
      <c r="I36" s="23">
        <f t="shared" si="0"/>
        <v>0</v>
      </c>
      <c r="J36" s="25"/>
    </row>
    <row r="37" spans="2:10" ht="21">
      <c r="B37" s="16">
        <v>31</v>
      </c>
      <c r="C37" s="17" t="str">
        <f>IFERROR(VLOOKUP(B37,'1'!$B$7:$J$83,2,0),"")</f>
        <v>4/31</v>
      </c>
      <c r="D37" s="17" t="str">
        <f>IFERROR(VLOOKUP($B37,'1'!$B$7:$J$83,3,0),"")</f>
        <v>كوانة/96/رفيعة</v>
      </c>
      <c r="E37" s="17" t="str">
        <f>IFERROR(VLOOKUP($B37,'1'!$B$7:$J$83,4,0),"")</f>
        <v>كغ</v>
      </c>
      <c r="F37" s="18">
        <f>'30'!I37</f>
        <v>0</v>
      </c>
      <c r="G37" s="18"/>
      <c r="H37" s="18"/>
      <c r="I37" s="19">
        <f t="shared" si="0"/>
        <v>0</v>
      </c>
      <c r="J37" s="24"/>
    </row>
    <row r="38" spans="2:10" ht="21">
      <c r="B38" s="20">
        <v>32</v>
      </c>
      <c r="C38" s="21" t="str">
        <f>IFERROR(VLOOKUP(B38,'1'!$B$7:$J$83,2,0),"")</f>
        <v>4/32</v>
      </c>
      <c r="D38" s="21" t="str">
        <f>IFERROR(VLOOKUP($B38,'1'!$B$7:$J$83,3,0),"")</f>
        <v>كوانة 33</v>
      </c>
      <c r="E38" s="21" t="str">
        <f>IFERROR(VLOOKUP($B38,'1'!$B$7:$J$83,4,0),"")</f>
        <v>كغ</v>
      </c>
      <c r="F38" s="22">
        <f>'30'!I38</f>
        <v>0</v>
      </c>
      <c r="G38" s="22"/>
      <c r="H38" s="22"/>
      <c r="I38" s="23">
        <f t="shared" si="0"/>
        <v>0</v>
      </c>
      <c r="J38" s="25"/>
    </row>
    <row r="39" spans="2:10" ht="21">
      <c r="B39" s="16">
        <v>33</v>
      </c>
      <c r="C39" s="17" t="str">
        <f>IFERROR(VLOOKUP(B39,'1'!$B$7:$J$83,2,0),"")</f>
        <v>4/33</v>
      </c>
      <c r="D39" s="17" t="str">
        <f>IFERROR(VLOOKUP($B39,'1'!$B$7:$J$83,3,0),"")</f>
        <v>كوانة 29</v>
      </c>
      <c r="E39" s="17" t="str">
        <f>IFERROR(VLOOKUP($B39,'1'!$B$7:$J$83,4,0),"")</f>
        <v>كغ</v>
      </c>
      <c r="F39" s="18">
        <f>'30'!I39</f>
        <v>0</v>
      </c>
      <c r="G39" s="18"/>
      <c r="H39" s="18"/>
      <c r="I39" s="19">
        <f t="shared" si="0"/>
        <v>0</v>
      </c>
      <c r="J39" s="24"/>
    </row>
    <row r="40" spans="2:10" ht="21">
      <c r="B40" s="20">
        <v>34</v>
      </c>
      <c r="C40" s="21" t="str">
        <f>IFERROR(VLOOKUP(B40,'1'!$B$7:$J$83,2,0),"")</f>
        <v>4/34</v>
      </c>
      <c r="D40" s="21" t="str">
        <f>IFERROR(VLOOKUP($B40,'1'!$B$7:$J$83,3,0),"")</f>
        <v>نايلون بولي 33</v>
      </c>
      <c r="E40" s="21" t="str">
        <f>IFERROR(VLOOKUP($B40,'1'!$B$7:$J$83,4,0),"")</f>
        <v>كغ</v>
      </c>
      <c r="F40" s="22">
        <f>'30'!I40</f>
        <v>0</v>
      </c>
      <c r="G40" s="22"/>
      <c r="H40" s="22"/>
      <c r="I40" s="23">
        <f t="shared" si="0"/>
        <v>0</v>
      </c>
      <c r="J40" s="25"/>
    </row>
    <row r="41" spans="2:10" ht="21">
      <c r="B41" s="16">
        <v>35</v>
      </c>
      <c r="C41" s="17" t="str">
        <f>IFERROR(VLOOKUP(B41,'1'!$B$7:$J$83,2,0),"")</f>
        <v>4/35</v>
      </c>
      <c r="D41" s="17" t="str">
        <f>IFERROR(VLOOKUP($B41,'1'!$B$7:$J$83,3,0),"")</f>
        <v>قصاصة نسائية</v>
      </c>
      <c r="E41" s="17" t="str">
        <f>IFERROR(VLOOKUP($B41,'1'!$B$7:$J$83,4,0),"")</f>
        <v>كغ</v>
      </c>
      <c r="F41" s="18">
        <f>'30'!I41</f>
        <v>0</v>
      </c>
      <c r="G41" s="18"/>
      <c r="H41" s="18"/>
      <c r="I41" s="19">
        <f t="shared" si="0"/>
        <v>0</v>
      </c>
      <c r="J41" s="24"/>
    </row>
    <row r="42" spans="2:10" ht="21">
      <c r="B42" s="20">
        <v>36</v>
      </c>
      <c r="C42" s="21" t="str">
        <f>IFERROR(VLOOKUP(B42,'1'!$B$7:$J$83,2,0),"")</f>
        <v>4/36</v>
      </c>
      <c r="D42" s="21" t="str">
        <f>IFERROR(VLOOKUP($B42,'1'!$B$7:$J$83,3,0),"")</f>
        <v>اقمشة حواجز 28</v>
      </c>
      <c r="E42" s="21" t="str">
        <f>IFERROR(VLOOKUP($B42,'1'!$B$7:$J$83,4,0),"")</f>
        <v>كغ</v>
      </c>
      <c r="F42" s="22">
        <f>'30'!I42</f>
        <v>0</v>
      </c>
      <c r="G42" s="22"/>
      <c r="H42" s="22"/>
      <c r="I42" s="23">
        <f t="shared" si="0"/>
        <v>0</v>
      </c>
      <c r="J42" s="25"/>
    </row>
    <row r="43" spans="2:10" ht="21">
      <c r="B43" s="16">
        <v>37</v>
      </c>
      <c r="C43" s="17" t="str">
        <f>IFERROR(VLOOKUP(B43,'1'!$B$7:$J$83,2,0),"")</f>
        <v>4/37</v>
      </c>
      <c r="D43" s="17" t="str">
        <f>IFERROR(VLOOKUP($B43,'1'!$B$7:$J$83,3,0),"")</f>
        <v>كوانة 28</v>
      </c>
      <c r="E43" s="17" t="str">
        <f>IFERROR(VLOOKUP($B43,'1'!$B$7:$J$83,4,0),"")</f>
        <v>كغ</v>
      </c>
      <c r="F43" s="18">
        <f>'30'!I43</f>
        <v>0</v>
      </c>
      <c r="G43" s="18"/>
      <c r="H43" s="18"/>
      <c r="I43" s="19">
        <f t="shared" si="0"/>
        <v>0</v>
      </c>
      <c r="J43" s="24"/>
    </row>
    <row r="44" spans="2:10" ht="21">
      <c r="B44" s="20">
        <v>38</v>
      </c>
      <c r="C44" s="21" t="str">
        <f>IFERROR(VLOOKUP(B44,'1'!$B$7:$J$83,2,0),"")</f>
        <v>4/38</v>
      </c>
      <c r="D44" s="21" t="str">
        <f>IFERROR(VLOOKUP($B44,'1'!$B$7:$J$83,3,0),"")</f>
        <v>حديد</v>
      </c>
      <c r="E44" s="21" t="str">
        <f>IFERROR(VLOOKUP($B44,'1'!$B$7:$J$83,4,0),"")</f>
        <v>كغ</v>
      </c>
      <c r="F44" s="22">
        <f>'30'!I44</f>
        <v>0</v>
      </c>
      <c r="G44" s="22"/>
      <c r="H44" s="22"/>
      <c r="I44" s="23">
        <f t="shared" si="0"/>
        <v>0</v>
      </c>
      <c r="J44" s="25"/>
    </row>
    <row r="45" spans="2:10" ht="21">
      <c r="B45" s="16">
        <v>39</v>
      </c>
      <c r="C45" s="17" t="str">
        <f>IFERROR(VLOOKUP(B45,'1'!$B$7:$J$83,2,0),"")</f>
        <v>4/39</v>
      </c>
      <c r="D45" s="17" t="str">
        <f>IFERROR(VLOOKUP($B45,'1'!$B$7:$J$83,3,0),"")</f>
        <v>كوتشوك</v>
      </c>
      <c r="E45" s="17" t="str">
        <f>IFERROR(VLOOKUP($B45,'1'!$B$7:$J$83,4,0),"")</f>
        <v>كغ</v>
      </c>
      <c r="F45" s="18">
        <f>'30'!I45</f>
        <v>0</v>
      </c>
      <c r="G45" s="18"/>
      <c r="H45" s="18"/>
      <c r="I45" s="19">
        <f t="shared" si="0"/>
        <v>0</v>
      </c>
      <c r="J45" s="24"/>
    </row>
    <row r="46" spans="2:10" ht="21">
      <c r="B46" s="20">
        <v>40</v>
      </c>
      <c r="C46" s="21" t="str">
        <f>IFERROR(VLOOKUP(B46,'1'!$B$7:$J$83,2,0),"")</f>
        <v>4/40</v>
      </c>
      <c r="D46" s="21" t="str">
        <f>IFERROR(VLOOKUP($B46,'1'!$B$7:$J$83,3,0),"")</f>
        <v>المنيوم ونحاس</v>
      </c>
      <c r="E46" s="21" t="str">
        <f>IFERROR(VLOOKUP($B46,'1'!$B$7:$J$83,4,0),"")</f>
        <v>كغ</v>
      </c>
      <c r="F46" s="22">
        <f>'30'!I46</f>
        <v>0</v>
      </c>
      <c r="G46" s="22"/>
      <c r="H46" s="22"/>
      <c r="I46" s="23">
        <f t="shared" si="0"/>
        <v>0</v>
      </c>
      <c r="J46" s="25"/>
    </row>
    <row r="47" spans="2:10" ht="21">
      <c r="B47" s="16">
        <v>41</v>
      </c>
      <c r="C47" s="17" t="str">
        <f>IFERROR(VLOOKUP(B47,'1'!$B$7:$J$83,2,0),"")</f>
        <v>4/41</v>
      </c>
      <c r="D47" s="17" t="str">
        <f>IFERROR(VLOOKUP($B47,'1'!$B$7:$J$83,3,0),"")</f>
        <v>بلاستيك</v>
      </c>
      <c r="E47" s="17" t="str">
        <f>IFERROR(VLOOKUP($B47,'1'!$B$7:$J$83,4,0),"")</f>
        <v>كغ</v>
      </c>
      <c r="F47" s="18">
        <f>'30'!I47</f>
        <v>0</v>
      </c>
      <c r="G47" s="18"/>
      <c r="H47" s="18"/>
      <c r="I47" s="19">
        <f t="shared" si="0"/>
        <v>0</v>
      </c>
      <c r="J47" s="24"/>
    </row>
    <row r="48" spans="2:10" ht="21">
      <c r="B48" s="20">
        <v>42</v>
      </c>
      <c r="C48" s="21" t="str">
        <f>IFERROR(VLOOKUP(B48,'1'!$B$7:$J$83,2,0),"")</f>
        <v>4/42</v>
      </c>
      <c r="D48" s="21" t="str">
        <f>IFERROR(VLOOKUP($B48,'1'!$B$7:$J$83,3,0),"")</f>
        <v>اقمشة حواجز 17</v>
      </c>
      <c r="E48" s="21" t="str">
        <f>IFERROR(VLOOKUP($B48,'1'!$B$7:$J$83,4,0),"")</f>
        <v>كغ</v>
      </c>
      <c r="F48" s="22">
        <f>'30'!I48</f>
        <v>0</v>
      </c>
      <c r="G48" s="22"/>
      <c r="H48" s="22"/>
      <c r="I48" s="23">
        <f t="shared" si="0"/>
        <v>0</v>
      </c>
      <c r="J48" s="25"/>
    </row>
    <row r="49" spans="2:10" ht="21">
      <c r="B49" s="16">
        <v>43</v>
      </c>
      <c r="C49" s="17" t="str">
        <f>IFERROR(VLOOKUP(B49,'1'!$B$7:$J$83,2,0),"")</f>
        <v>4/43</v>
      </c>
      <c r="D49" s="17" t="str">
        <f>IFERROR(VLOOKUP($B49,'1'!$B$7:$J$83,3,0),"")</f>
        <v>كوانة 17</v>
      </c>
      <c r="E49" s="17" t="str">
        <f>IFERROR(VLOOKUP($B49,'1'!$B$7:$J$83,4,0),"")</f>
        <v>كغ</v>
      </c>
      <c r="F49" s="18">
        <f>'30'!I49</f>
        <v>0</v>
      </c>
      <c r="G49" s="18"/>
      <c r="H49" s="18"/>
      <c r="I49" s="19">
        <f t="shared" si="0"/>
        <v>0</v>
      </c>
      <c r="J49" s="24"/>
    </row>
    <row r="50" spans="2:10" ht="21">
      <c r="B50" s="20">
        <v>44</v>
      </c>
      <c r="C50" s="21" t="str">
        <f>IFERROR(VLOOKUP(B50,'1'!$B$7:$J$83,2,0),"")</f>
        <v>4/44</v>
      </c>
      <c r="D50" s="21" t="str">
        <f>IFERROR(VLOOKUP($B50,'1'!$B$7:$J$83,3,0),"")</f>
        <v>اقمشة حواجز 8</v>
      </c>
      <c r="E50" s="21" t="str">
        <f>IFERROR(VLOOKUP($B50,'1'!$B$7:$J$83,4,0),"")</f>
        <v>كغ</v>
      </c>
      <c r="F50" s="22">
        <f>'30'!I50</f>
        <v>0</v>
      </c>
      <c r="G50" s="22"/>
      <c r="H50" s="22"/>
      <c r="I50" s="23">
        <f t="shared" si="0"/>
        <v>0</v>
      </c>
      <c r="J50" s="25"/>
    </row>
    <row r="51" spans="2:10" ht="21">
      <c r="B51" s="16">
        <v>45</v>
      </c>
      <c r="C51" s="17" t="str">
        <f>IFERROR(VLOOKUP(B51,'1'!$B$7:$J$83,2,0),"")</f>
        <v>4/45</v>
      </c>
      <c r="D51" s="17" t="str">
        <f>IFERROR(VLOOKUP($B51,'1'!$B$7:$J$83,3,0),"")</f>
        <v>كوانة 8</v>
      </c>
      <c r="E51" s="17" t="str">
        <f>IFERROR(VLOOKUP($B51,'1'!$B$7:$J$83,4,0),"")</f>
        <v>كغ</v>
      </c>
      <c r="F51" s="18">
        <f>'30'!I51</f>
        <v>0</v>
      </c>
      <c r="G51" s="18"/>
      <c r="H51" s="18"/>
      <c r="I51" s="19">
        <f t="shared" si="0"/>
        <v>0</v>
      </c>
      <c r="J51" s="24"/>
    </row>
    <row r="52" spans="2:10" ht="21">
      <c r="B52" s="20">
        <v>46</v>
      </c>
      <c r="C52" s="21" t="str">
        <f>IFERROR(VLOOKUP(B52,'1'!$B$7:$J$83,2,0),"")</f>
        <v>4/46</v>
      </c>
      <c r="D52" s="21" t="str">
        <f>IFERROR(VLOOKUP($B52,'1'!$B$7:$J$83,3,0),"")</f>
        <v>اقمشة حواجز 23</v>
      </c>
      <c r="E52" s="21" t="str">
        <f>IFERROR(VLOOKUP($B52,'1'!$B$7:$J$83,4,0),"")</f>
        <v>كغ</v>
      </c>
      <c r="F52" s="22">
        <f>'30'!I52</f>
        <v>0</v>
      </c>
      <c r="G52" s="22"/>
      <c r="H52" s="22"/>
      <c r="I52" s="23">
        <f t="shared" si="0"/>
        <v>0</v>
      </c>
      <c r="J52" s="25"/>
    </row>
    <row r="53" spans="2:10" ht="21">
      <c r="B53" s="16">
        <v>47</v>
      </c>
      <c r="C53" s="17" t="str">
        <f>IFERROR(VLOOKUP(B53,'1'!$B$7:$J$83,2,0),"")</f>
        <v>4/47</v>
      </c>
      <c r="D53" s="17" t="str">
        <f>IFERROR(VLOOKUP($B53,'1'!$B$7:$J$83,3,0),"")</f>
        <v>كوانة 23</v>
      </c>
      <c r="E53" s="17" t="str">
        <f>IFERROR(VLOOKUP($B53,'1'!$B$7:$J$83,4,0),"")</f>
        <v>كغ</v>
      </c>
      <c r="F53" s="18">
        <f>'30'!I53</f>
        <v>0</v>
      </c>
      <c r="G53" s="18"/>
      <c r="H53" s="18"/>
      <c r="I53" s="19">
        <f t="shared" si="0"/>
        <v>0</v>
      </c>
      <c r="J53" s="24"/>
    </row>
    <row r="54" spans="2:10" ht="21">
      <c r="B54" s="20">
        <v>48</v>
      </c>
      <c r="C54" s="21" t="str">
        <f>IFERROR(VLOOKUP(B54,'1'!$B$7:$J$83,2,0),"")</f>
        <v>4/48</v>
      </c>
      <c r="D54" s="21" t="str">
        <f>IFERROR(VLOOKUP($B54,'1'!$B$7:$J$83,3,0),"")</f>
        <v>توالف خيش</v>
      </c>
      <c r="E54" s="21" t="str">
        <f>IFERROR(VLOOKUP($B54,'1'!$B$7:$J$83,4,0),"")</f>
        <v>كغ</v>
      </c>
      <c r="F54" s="22">
        <f>'30'!I54</f>
        <v>0</v>
      </c>
      <c r="G54" s="22"/>
      <c r="H54" s="22"/>
      <c r="I54" s="23">
        <f t="shared" si="0"/>
        <v>0</v>
      </c>
      <c r="J54" s="25"/>
    </row>
    <row r="55" spans="2:10" ht="21">
      <c r="B55" s="16">
        <v>49</v>
      </c>
      <c r="C55" s="17" t="str">
        <f>IFERROR(VLOOKUP(B55,'1'!$B$7:$J$83,2,0),"")</f>
        <v>4/49</v>
      </c>
      <c r="D55" s="17" t="str">
        <f>IFERROR(VLOOKUP($B55,'1'!$B$7:$J$83,3,0),"")</f>
        <v>برميل فارغ</v>
      </c>
      <c r="E55" s="17" t="str">
        <f>IFERROR(VLOOKUP($B55,'1'!$B$7:$J$83,4,0),"")</f>
        <v>قطعة</v>
      </c>
      <c r="F55" s="18">
        <f>'30'!I55</f>
        <v>0</v>
      </c>
      <c r="G55" s="18"/>
      <c r="H55" s="18"/>
      <c r="I55" s="19">
        <f t="shared" si="0"/>
        <v>0</v>
      </c>
      <c r="J55" s="24"/>
    </row>
    <row r="56" spans="2:10" ht="21">
      <c r="B56" s="20">
        <v>50</v>
      </c>
      <c r="C56" s="21" t="str">
        <f>IFERROR(VLOOKUP(B56,'1'!$B$7:$J$83,2,0),"")</f>
        <v>4/50</v>
      </c>
      <c r="D56" s="21" t="str">
        <f>IFERROR(VLOOKUP($B56,'1'!$B$7:$J$83,3,0),"")</f>
        <v>طبالي خشب</v>
      </c>
      <c r="E56" s="21" t="str">
        <f>IFERROR(VLOOKUP($B56,'1'!$B$7:$J$83,4,0),"")</f>
        <v>قطعة</v>
      </c>
      <c r="F56" s="22">
        <f>'30'!I56</f>
        <v>0</v>
      </c>
      <c r="G56" s="22"/>
      <c r="H56" s="22"/>
      <c r="I56" s="23">
        <f t="shared" si="0"/>
        <v>0</v>
      </c>
      <c r="J56" s="25"/>
    </row>
    <row r="57" spans="2:10" ht="21">
      <c r="B57" s="16">
        <v>51</v>
      </c>
      <c r="C57" s="17" t="str">
        <f>IFERROR(VLOOKUP(B57,'1'!$B$7:$J$83,2,0),"")</f>
        <v>4/51</v>
      </c>
      <c r="D57" s="17" t="str">
        <f>IFERROR(VLOOKUP($B57,'1'!$B$7:$J$83,3,0),"")</f>
        <v>توالف خشب</v>
      </c>
      <c r="E57" s="17" t="str">
        <f>IFERROR(VLOOKUP($B57,'1'!$B$7:$J$83,4,0),"")</f>
        <v>كغ</v>
      </c>
      <c r="F57" s="18">
        <f>'30'!I57</f>
        <v>0</v>
      </c>
      <c r="G57" s="18"/>
      <c r="H57" s="18"/>
      <c r="I57" s="19">
        <f t="shared" si="0"/>
        <v>0</v>
      </c>
      <c r="J57" s="24"/>
    </row>
    <row r="58" spans="2:10" ht="21">
      <c r="B58" s="20">
        <v>52</v>
      </c>
      <c r="C58" s="21" t="str">
        <f>IFERROR(VLOOKUP(B58,'1'!$B$7:$J$83,2,0),"")</f>
        <v>4/52</v>
      </c>
      <c r="D58" s="21" t="str">
        <f>IFERROR(VLOOKUP($B58,'1'!$B$7:$J$83,3,0),"")</f>
        <v>اقمشة 26</v>
      </c>
      <c r="E58" s="21" t="str">
        <f>IFERROR(VLOOKUP($B58,'1'!$B$7:$J$83,4,0),"")</f>
        <v>كغ</v>
      </c>
      <c r="F58" s="22">
        <f>'30'!I58</f>
        <v>0</v>
      </c>
      <c r="G58" s="22"/>
      <c r="H58" s="22"/>
      <c r="I58" s="23">
        <f t="shared" si="0"/>
        <v>0</v>
      </c>
      <c r="J58" s="25"/>
    </row>
    <row r="59" spans="2:10" ht="21">
      <c r="B59" s="16">
        <v>53</v>
      </c>
      <c r="C59" s="17" t="str">
        <f>IFERROR(VLOOKUP(B59,'1'!$B$7:$J$83,2,0),"")</f>
        <v>4/53</v>
      </c>
      <c r="D59" s="17" t="str">
        <f>IFERROR(VLOOKUP($B59,'1'!$B$7:$J$83,3,0),"")</f>
        <v>اقمشة 12</v>
      </c>
      <c r="E59" s="17" t="str">
        <f>IFERROR(VLOOKUP($B59,'1'!$B$7:$J$83,4,0),"")</f>
        <v>كغ</v>
      </c>
      <c r="F59" s="18">
        <f>'30'!I59</f>
        <v>0</v>
      </c>
      <c r="G59" s="18"/>
      <c r="H59" s="18"/>
      <c r="I59" s="19">
        <f t="shared" si="0"/>
        <v>0</v>
      </c>
      <c r="J59" s="24"/>
    </row>
    <row r="60" spans="2:10" ht="21">
      <c r="B60" s="20">
        <v>54</v>
      </c>
      <c r="C60" s="21" t="str">
        <f>IFERROR(VLOOKUP(B60,'1'!$B$7:$J$83,2,0),"")</f>
        <v>4/54</v>
      </c>
      <c r="D60" s="21" t="str">
        <f>IFERROR(VLOOKUP($B60,'1'!$B$7:$J$83,3,0),"")</f>
        <v>كوانة 12</v>
      </c>
      <c r="E60" s="21" t="str">
        <f>IFERROR(VLOOKUP($B60,'1'!$B$7:$J$83,4,0),"")</f>
        <v>كغ</v>
      </c>
      <c r="F60" s="22">
        <f>'30'!I60</f>
        <v>0</v>
      </c>
      <c r="G60" s="22"/>
      <c r="H60" s="22"/>
      <c r="I60" s="23">
        <f t="shared" si="0"/>
        <v>0</v>
      </c>
      <c r="J60" s="25"/>
    </row>
    <row r="61" spans="2:10" ht="21">
      <c r="B61" s="16">
        <v>55</v>
      </c>
      <c r="C61" s="17" t="str">
        <f>IFERROR(VLOOKUP(B61,'1'!$B$7:$J$83,2,0),"")</f>
        <v>4/55</v>
      </c>
      <c r="D61" s="17" t="str">
        <f>IFERROR(VLOOKUP($B61,'1'!$B$7:$J$83,3,0),"")</f>
        <v>اقمشة 31</v>
      </c>
      <c r="E61" s="17" t="str">
        <f>IFERROR(VLOOKUP($B61,'1'!$B$7:$J$83,4,0),"")</f>
        <v>كغ</v>
      </c>
      <c r="F61" s="18">
        <f>'30'!I61</f>
        <v>0</v>
      </c>
      <c r="G61" s="18"/>
      <c r="H61" s="18"/>
      <c r="I61" s="19">
        <f t="shared" si="0"/>
        <v>0</v>
      </c>
      <c r="J61" s="24"/>
    </row>
    <row r="62" spans="2:10" ht="21">
      <c r="B62" s="20">
        <v>56</v>
      </c>
      <c r="C62" s="21" t="str">
        <f>IFERROR(VLOOKUP(B62,'1'!$B$7:$J$83,2,0),"")</f>
        <v>4/56</v>
      </c>
      <c r="D62" s="21" t="str">
        <f>IFERROR(VLOOKUP($B62,'1'!$B$7:$J$83,3,0),"")</f>
        <v>اقمشة 30</v>
      </c>
      <c r="E62" s="21" t="str">
        <f>IFERROR(VLOOKUP($B62,'1'!$B$7:$J$83,4,0),"")</f>
        <v>كغ</v>
      </c>
      <c r="F62" s="22">
        <f>'30'!I62</f>
        <v>0</v>
      </c>
      <c r="G62" s="22"/>
      <c r="H62" s="22"/>
      <c r="I62" s="23">
        <f t="shared" si="0"/>
        <v>0</v>
      </c>
      <c r="J62" s="25"/>
    </row>
    <row r="63" spans="2:10" ht="21">
      <c r="B63" s="16">
        <v>57</v>
      </c>
      <c r="C63" s="17" t="str">
        <f>IFERROR(VLOOKUP(B63,'1'!$B$7:$J$83,2,0),"")</f>
        <v>4/57</v>
      </c>
      <c r="D63" s="17" t="str">
        <f>IFERROR(VLOOKUP($B63,'1'!$B$7:$J$83,3,0),"")</f>
        <v>كوانة 30</v>
      </c>
      <c r="E63" s="17" t="str">
        <f>IFERROR(VLOOKUP($B63,'1'!$B$7:$J$83,4,0),"")</f>
        <v>كغ</v>
      </c>
      <c r="F63" s="18">
        <f>'30'!I63</f>
        <v>0</v>
      </c>
      <c r="G63" s="18"/>
      <c r="H63" s="18"/>
      <c r="I63" s="19">
        <f t="shared" si="0"/>
        <v>0</v>
      </c>
      <c r="J63" s="24"/>
    </row>
    <row r="64" spans="2:10" ht="21">
      <c r="B64" s="20">
        <v>58</v>
      </c>
      <c r="C64" s="21" t="str">
        <f>IFERROR(VLOOKUP(B64,'1'!$B$7:$J$83,2,0),"")</f>
        <v>4/58</v>
      </c>
      <c r="D64" s="21" t="str">
        <f>IFERROR(VLOOKUP($B64,'1'!$B$7:$J$83,3,0),"")</f>
        <v>اقمشة 13</v>
      </c>
      <c r="E64" s="21" t="str">
        <f>IFERROR(VLOOKUP($B64,'1'!$B$7:$J$83,4,0),"")</f>
        <v>كغ</v>
      </c>
      <c r="F64" s="22">
        <f>'30'!I64</f>
        <v>0</v>
      </c>
      <c r="G64" s="22"/>
      <c r="H64" s="22"/>
      <c r="I64" s="23">
        <f t="shared" si="0"/>
        <v>0</v>
      </c>
      <c r="J64" s="25"/>
    </row>
    <row r="65" spans="2:10" ht="21">
      <c r="B65" s="16">
        <v>59</v>
      </c>
      <c r="C65" s="17" t="str">
        <f>IFERROR(VLOOKUP(B65,'1'!$B$7:$J$83,2,0),"")</f>
        <v>4/59</v>
      </c>
      <c r="D65" s="17" t="str">
        <f>IFERROR(VLOOKUP($B65,'1'!$B$7:$J$83,3,0),"")</f>
        <v>كوانة 13</v>
      </c>
      <c r="E65" s="17" t="str">
        <f>IFERROR(VLOOKUP($B65,'1'!$B$7:$J$83,4,0),"")</f>
        <v>كغ</v>
      </c>
      <c r="F65" s="18">
        <f>'30'!I65</f>
        <v>0</v>
      </c>
      <c r="G65" s="18"/>
      <c r="H65" s="18"/>
      <c r="I65" s="19">
        <f t="shared" si="0"/>
        <v>0</v>
      </c>
      <c r="J65" s="24"/>
    </row>
    <row r="66" spans="2:10" ht="21">
      <c r="B66" s="20">
        <v>60</v>
      </c>
      <c r="C66" s="21" t="str">
        <f>IFERROR(VLOOKUP(B66,'1'!$B$7:$J$83,2,0),"")</f>
        <v>4/60</v>
      </c>
      <c r="D66" s="21" t="str">
        <f>IFERROR(VLOOKUP($B66,'1'!$B$7:$J$83,3,0),"")</f>
        <v>اقمشة 33</v>
      </c>
      <c r="E66" s="21" t="str">
        <f>IFERROR(VLOOKUP($B66,'1'!$B$7:$J$83,4,0),"")</f>
        <v>كغ</v>
      </c>
      <c r="F66" s="22">
        <f>'30'!I66</f>
        <v>0</v>
      </c>
      <c r="G66" s="22"/>
      <c r="H66" s="22"/>
      <c r="I66" s="23">
        <f t="shared" si="0"/>
        <v>0</v>
      </c>
      <c r="J66" s="25"/>
    </row>
    <row r="67" spans="2:10" ht="21">
      <c r="B67" s="16">
        <v>61</v>
      </c>
      <c r="C67" s="17" t="str">
        <f>IFERROR(VLOOKUP(B67,'1'!$B$7:$J$83,2,0),"")</f>
        <v>4/61</v>
      </c>
      <c r="D67" s="17" t="str">
        <f>IFERROR(VLOOKUP($B67,'1'!$B$7:$J$83,3,0),"")</f>
        <v>اقمشة 15</v>
      </c>
      <c r="E67" s="17" t="str">
        <f>IFERROR(VLOOKUP($B67,'1'!$B$7:$J$83,4,0),"")</f>
        <v>كغ</v>
      </c>
      <c r="F67" s="18">
        <f>'30'!I67</f>
        <v>0</v>
      </c>
      <c r="G67" s="18"/>
      <c r="H67" s="18"/>
      <c r="I67" s="19">
        <f t="shared" si="0"/>
        <v>0</v>
      </c>
      <c r="J67" s="24"/>
    </row>
    <row r="68" spans="2:10" ht="21">
      <c r="B68" s="20">
        <v>62</v>
      </c>
      <c r="C68" s="21" t="str">
        <f>IFERROR(VLOOKUP(B68,'1'!$B$7:$J$83,2,0),"")</f>
        <v>4/62</v>
      </c>
      <c r="D68" s="21" t="str">
        <f>IFERROR(VLOOKUP($B68,'1'!$B$7:$J$83,3,0),"")</f>
        <v>كوانة 15</v>
      </c>
      <c r="E68" s="21" t="str">
        <f>IFERROR(VLOOKUP($B68,'1'!$B$7:$J$83,4,0),"")</f>
        <v>كغ</v>
      </c>
      <c r="F68" s="22">
        <f>'30'!I68</f>
        <v>0</v>
      </c>
      <c r="G68" s="22"/>
      <c r="H68" s="22"/>
      <c r="I68" s="23">
        <f t="shared" si="0"/>
        <v>0</v>
      </c>
      <c r="J68" s="25"/>
    </row>
    <row r="69" spans="2:10" ht="21">
      <c r="B69" s="16">
        <v>63</v>
      </c>
      <c r="C69" s="17" t="str">
        <f>IFERROR(VLOOKUP(B69,'1'!$B$7:$J$83,2,0),"")</f>
        <v>4/63</v>
      </c>
      <c r="D69" s="17" t="str">
        <f>IFERROR(VLOOKUP($B69,'1'!$B$7:$J$83,3,0),"")</f>
        <v>اقمشة 14.5</v>
      </c>
      <c r="E69" s="17" t="str">
        <f>IFERROR(VLOOKUP($B69,'1'!$B$7:$J$83,4,0),"")</f>
        <v>كغ</v>
      </c>
      <c r="F69" s="18">
        <f>'30'!I69</f>
        <v>0</v>
      </c>
      <c r="G69" s="18"/>
      <c r="H69" s="18"/>
      <c r="I69" s="19">
        <f t="shared" si="0"/>
        <v>0</v>
      </c>
      <c r="J69" s="24"/>
    </row>
    <row r="70" spans="2:10" ht="21">
      <c r="B70" s="20">
        <v>64</v>
      </c>
      <c r="C70" s="21" t="str">
        <f>IFERROR(VLOOKUP(B70,'1'!$B$7:$J$83,2,0),"")</f>
        <v>4/64</v>
      </c>
      <c r="D70" s="21" t="str">
        <f>IFERROR(VLOOKUP($B70,'1'!$B$7:$J$83,3,0),"")</f>
        <v>كوانة 14.5</v>
      </c>
      <c r="E70" s="21" t="str">
        <f>IFERROR(VLOOKUP($B70,'1'!$B$7:$J$83,4,0),"")</f>
        <v>كغ</v>
      </c>
      <c r="F70" s="22">
        <f>'30'!I70</f>
        <v>0</v>
      </c>
      <c r="G70" s="22"/>
      <c r="H70" s="22"/>
      <c r="I70" s="23">
        <f t="shared" si="0"/>
        <v>0</v>
      </c>
      <c r="J70" s="25"/>
    </row>
    <row r="71" spans="2:10" ht="21">
      <c r="B71" s="16">
        <v>65</v>
      </c>
      <c r="C71" s="17" t="str">
        <f>IFERROR(VLOOKUP(B71,'1'!$B$7:$J$83,2,0),"")</f>
        <v/>
      </c>
      <c r="D71" s="17" t="str">
        <f>IFERROR(VLOOKUP($B71,'1'!$B$7:$J$83,3,0),"")</f>
        <v/>
      </c>
      <c r="E71" s="17" t="str">
        <f>IFERROR(VLOOKUP($B71,'1'!$B$7:$J$83,4,0),"")</f>
        <v/>
      </c>
      <c r="F71" s="18">
        <f>'30'!I71</f>
        <v>0</v>
      </c>
      <c r="G71" s="18"/>
      <c r="H71" s="18"/>
      <c r="I71" s="19">
        <f t="shared" si="0"/>
        <v>0</v>
      </c>
      <c r="J71" s="24"/>
    </row>
    <row r="72" spans="2:10" ht="21">
      <c r="B72" s="20">
        <v>66</v>
      </c>
      <c r="C72" s="21" t="str">
        <f>IFERROR(VLOOKUP(B72,'1'!$B$7:$J$83,2,0),"")</f>
        <v/>
      </c>
      <c r="D72" s="21" t="str">
        <f>IFERROR(VLOOKUP($B72,'1'!$B$7:$J$83,3,0),"")</f>
        <v/>
      </c>
      <c r="E72" s="21" t="str">
        <f>IFERROR(VLOOKUP($B72,'1'!$B$7:$J$83,4,0),"")</f>
        <v/>
      </c>
      <c r="F72" s="22">
        <f>'30'!I72</f>
        <v>0</v>
      </c>
      <c r="G72" s="22"/>
      <c r="H72" s="22"/>
      <c r="I72" s="23">
        <f t="shared" si="0"/>
        <v>0</v>
      </c>
      <c r="J72" s="25"/>
    </row>
    <row r="73" spans="2:10" ht="21">
      <c r="B73" s="16">
        <v>67</v>
      </c>
      <c r="C73" s="17" t="str">
        <f>IFERROR(VLOOKUP(B73,'1'!$B$7:$J$83,2,0),"")</f>
        <v/>
      </c>
      <c r="D73" s="17" t="str">
        <f>IFERROR(VLOOKUP($B73,'1'!$B$7:$J$83,3,0),"")</f>
        <v/>
      </c>
      <c r="E73" s="17" t="str">
        <f>IFERROR(VLOOKUP($B73,'1'!$B$7:$J$83,4,0),"")</f>
        <v/>
      </c>
      <c r="F73" s="18">
        <f>'30'!I73</f>
        <v>0</v>
      </c>
      <c r="G73" s="18"/>
      <c r="H73" s="18"/>
      <c r="I73" s="19">
        <f t="shared" si="0"/>
        <v>0</v>
      </c>
      <c r="J73" s="24"/>
    </row>
    <row r="74" spans="2:10" ht="21">
      <c r="B74" s="20">
        <v>68</v>
      </c>
      <c r="C74" s="21" t="str">
        <f>IFERROR(VLOOKUP(B74,'1'!$B$7:$J$83,2,0),"")</f>
        <v/>
      </c>
      <c r="D74" s="21" t="str">
        <f>IFERROR(VLOOKUP($B74,'1'!$B$7:$J$83,3,0),"")</f>
        <v/>
      </c>
      <c r="E74" s="21" t="str">
        <f>IFERROR(VLOOKUP($B74,'1'!$B$7:$J$83,4,0),"")</f>
        <v/>
      </c>
      <c r="F74" s="22">
        <f>'30'!I74</f>
        <v>0</v>
      </c>
      <c r="G74" s="22"/>
      <c r="H74" s="22"/>
      <c r="I74" s="23">
        <f t="shared" si="0"/>
        <v>0</v>
      </c>
      <c r="J74" s="25"/>
    </row>
    <row r="75" spans="2:10" ht="21">
      <c r="B75" s="16">
        <v>69</v>
      </c>
      <c r="C75" s="17" t="str">
        <f>IFERROR(VLOOKUP(B75,'1'!$B$7:$J$83,2,0),"")</f>
        <v/>
      </c>
      <c r="D75" s="17" t="str">
        <f>IFERROR(VLOOKUP($B75,'1'!$B$7:$J$83,3,0),"")</f>
        <v/>
      </c>
      <c r="E75" s="17" t="str">
        <f>IFERROR(VLOOKUP($B75,'1'!$B$7:$J$83,4,0),"")</f>
        <v/>
      </c>
      <c r="F75" s="18">
        <f>'30'!I75</f>
        <v>0</v>
      </c>
      <c r="G75" s="18"/>
      <c r="H75" s="18"/>
      <c r="I75" s="19">
        <f t="shared" si="0"/>
        <v>0</v>
      </c>
      <c r="J75" s="24"/>
    </row>
    <row r="76" spans="2:10" ht="21">
      <c r="B76" s="20">
        <v>70</v>
      </c>
      <c r="C76" s="21" t="str">
        <f>IFERROR(VLOOKUP(B76,'1'!$B$7:$J$83,2,0),"")</f>
        <v/>
      </c>
      <c r="D76" s="21" t="str">
        <f>IFERROR(VLOOKUP($B76,'1'!$B$7:$J$83,3,0),"")</f>
        <v/>
      </c>
      <c r="E76" s="21" t="str">
        <f>IFERROR(VLOOKUP($B76,'1'!$B$7:$J$83,4,0),"")</f>
        <v/>
      </c>
      <c r="F76" s="22">
        <f>'30'!I76</f>
        <v>0</v>
      </c>
      <c r="G76" s="22"/>
      <c r="H76" s="22"/>
      <c r="I76" s="23">
        <f t="shared" si="0"/>
        <v>0</v>
      </c>
      <c r="J76" s="25"/>
    </row>
    <row r="77" spans="2:10" ht="21">
      <c r="B77" s="16">
        <v>71</v>
      </c>
      <c r="C77" s="17" t="str">
        <f>IFERROR(VLOOKUP(B77,'1'!$B$7:$J$83,2,0),"")</f>
        <v/>
      </c>
      <c r="D77" s="17" t="str">
        <f>IFERROR(VLOOKUP($B77,'1'!$B$7:$J$83,3,0),"")</f>
        <v/>
      </c>
      <c r="E77" s="17" t="str">
        <f>IFERROR(VLOOKUP($B77,'1'!$B$7:$J$83,4,0),"")</f>
        <v/>
      </c>
      <c r="F77" s="18">
        <f>'30'!I77</f>
        <v>0</v>
      </c>
      <c r="G77" s="18"/>
      <c r="H77" s="18"/>
      <c r="I77" s="19">
        <f t="shared" si="0"/>
        <v>0</v>
      </c>
      <c r="J77" s="24"/>
    </row>
    <row r="78" spans="2:10" ht="21">
      <c r="B78" s="20">
        <v>72</v>
      </c>
      <c r="C78" s="21" t="str">
        <f>IFERROR(VLOOKUP(B78,'1'!$B$7:$J$83,2,0),"")</f>
        <v/>
      </c>
      <c r="D78" s="21" t="str">
        <f>IFERROR(VLOOKUP($B78,'1'!$B$7:$J$83,3,0),"")</f>
        <v/>
      </c>
      <c r="E78" s="21" t="str">
        <f>IFERROR(VLOOKUP($B78,'1'!$B$7:$J$83,4,0),"")</f>
        <v/>
      </c>
      <c r="F78" s="22">
        <f>'30'!I78</f>
        <v>0</v>
      </c>
      <c r="G78" s="22"/>
      <c r="H78" s="22"/>
      <c r="I78" s="23">
        <f t="shared" si="0"/>
        <v>0</v>
      </c>
      <c r="J78" s="25"/>
    </row>
    <row r="79" spans="2:10" ht="21">
      <c r="B79" s="16">
        <v>73</v>
      </c>
      <c r="C79" s="17" t="str">
        <f>IFERROR(VLOOKUP(B79,'1'!$B$7:$J$83,2,0),"")</f>
        <v/>
      </c>
      <c r="D79" s="17" t="str">
        <f>IFERROR(VLOOKUP($B79,'1'!$B$7:$J$83,3,0),"")</f>
        <v/>
      </c>
      <c r="E79" s="17" t="str">
        <f>IFERROR(VLOOKUP($B79,'1'!$B$7:$J$83,4,0),"")</f>
        <v/>
      </c>
      <c r="F79" s="18">
        <f>'30'!I79</f>
        <v>0</v>
      </c>
      <c r="G79" s="18"/>
      <c r="H79" s="18"/>
      <c r="I79" s="19">
        <f t="shared" si="0"/>
        <v>0</v>
      </c>
      <c r="J79" s="24"/>
    </row>
    <row r="80" spans="2:10" ht="21">
      <c r="B80" s="20">
        <v>74</v>
      </c>
      <c r="C80" s="21" t="str">
        <f>IFERROR(VLOOKUP(B80,'1'!$B$7:$J$83,2,0),"")</f>
        <v/>
      </c>
      <c r="D80" s="21" t="str">
        <f>IFERROR(VLOOKUP($B80,'1'!$B$7:$J$83,3,0),"")</f>
        <v/>
      </c>
      <c r="E80" s="21" t="str">
        <f>IFERROR(VLOOKUP($B80,'1'!$B$7:$J$83,4,0),"")</f>
        <v/>
      </c>
      <c r="F80" s="22">
        <f>'30'!I80</f>
        <v>0</v>
      </c>
      <c r="G80" s="22"/>
      <c r="H80" s="22"/>
      <c r="I80" s="23">
        <f t="shared" si="0"/>
        <v>0</v>
      </c>
      <c r="J80" s="25"/>
    </row>
    <row r="81" spans="2:10" ht="21">
      <c r="B81" s="16">
        <v>75</v>
      </c>
      <c r="C81" s="17" t="str">
        <f>IFERROR(VLOOKUP(B81,'1'!$B$7:$J$83,2,0),"")</f>
        <v/>
      </c>
      <c r="D81" s="17" t="str">
        <f>IFERROR(VLOOKUP($B81,'1'!$B$7:$J$83,3,0),"")</f>
        <v/>
      </c>
      <c r="E81" s="17" t="str">
        <f>IFERROR(VLOOKUP($B81,'1'!$B$7:$J$83,4,0),"")</f>
        <v/>
      </c>
      <c r="F81" s="18">
        <f>'30'!I81</f>
        <v>0</v>
      </c>
      <c r="G81" s="18"/>
      <c r="H81" s="18"/>
      <c r="I81" s="19">
        <f t="shared" si="0"/>
        <v>0</v>
      </c>
      <c r="J81" s="24"/>
    </row>
    <row r="82" spans="2:10" ht="21">
      <c r="B82" s="20">
        <v>76</v>
      </c>
      <c r="C82" s="21" t="str">
        <f>IFERROR(VLOOKUP(B82,'1'!$B$7:$J$83,2,0),"")</f>
        <v/>
      </c>
      <c r="D82" s="21" t="str">
        <f>IFERROR(VLOOKUP($B82,'1'!$B$7:$J$83,3,0),"")</f>
        <v/>
      </c>
      <c r="E82" s="21" t="str">
        <f>IFERROR(VLOOKUP($B82,'1'!$B$7:$J$83,4,0),"")</f>
        <v/>
      </c>
      <c r="F82" s="22">
        <f>'30'!I82</f>
        <v>0</v>
      </c>
      <c r="G82" s="22"/>
      <c r="H82" s="22"/>
      <c r="I82" s="23">
        <f t="shared" si="0"/>
        <v>0</v>
      </c>
      <c r="J82" s="25"/>
    </row>
    <row r="83" spans="2:10" ht="21.75" thickBot="1">
      <c r="B83" s="26">
        <v>77</v>
      </c>
      <c r="C83" s="27" t="str">
        <f>IFERROR(VLOOKUP(B83,'1'!$B$7:$J$83,2,0),"")</f>
        <v/>
      </c>
      <c r="D83" s="27" t="str">
        <f>IFERROR(VLOOKUP($B83,'1'!$B$7:$J$83,3,0),"")</f>
        <v/>
      </c>
      <c r="E83" s="27" t="str">
        <f>IFERROR(VLOOKUP($B83,'1'!$B$7:$J$83,4,0),"")</f>
        <v/>
      </c>
      <c r="F83" s="28">
        <f>'30'!I83</f>
        <v>0</v>
      </c>
      <c r="G83" s="28"/>
      <c r="H83" s="28"/>
      <c r="I83" s="29">
        <f t="shared" si="0"/>
        <v>0</v>
      </c>
      <c r="J83" s="30"/>
    </row>
    <row r="84" spans="2:10" ht="19.5" thickTop="1"/>
  </sheetData>
  <sheetProtection formatCells="0" formatColumns="0" formatRows="0" sort="0" autoFilter="0"/>
  <pageMargins left="0.7" right="0.7" top="0.75" bottom="0.75" header="0.3" footer="0.3"/>
  <pageSetup paperSize="9" orientation="portrait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D6:K9"/>
  <sheetViews>
    <sheetView rightToLeft="1" topLeftCell="A4" workbookViewId="0">
      <selection activeCell="D8" sqref="D8"/>
    </sheetView>
  </sheetViews>
  <sheetFormatPr defaultColWidth="8.69921875" defaultRowHeight="21"/>
  <cols>
    <col min="1" max="1" width="3.296875" style="6" customWidth="1"/>
    <col min="2" max="2" width="4.3984375" style="6" customWidth="1"/>
    <col min="3" max="3" width="4.19921875" style="6" customWidth="1"/>
    <col min="4" max="4" width="12.8984375" style="6" customWidth="1"/>
    <col min="5" max="5" width="19.69921875" style="6" customWidth="1"/>
    <col min="6" max="6" width="8.19921875" style="6" bestFit="1" customWidth="1"/>
    <col min="7" max="7" width="9.5" style="6" bestFit="1" customWidth="1"/>
    <col min="8" max="8" width="5.59765625" style="6" bestFit="1" customWidth="1"/>
    <col min="9" max="10" width="6.296875" style="6" bestFit="1" customWidth="1"/>
    <col min="11" max="11" width="7.3984375" style="6" bestFit="1" customWidth="1"/>
    <col min="12" max="16384" width="8.69921875" style="6"/>
  </cols>
  <sheetData>
    <row r="6" spans="4:11" ht="21.75" thickBot="1"/>
    <row r="7" spans="4:11" ht="93" customHeight="1" thickTop="1">
      <c r="D7" s="7" t="s">
        <v>0</v>
      </c>
      <c r="E7" s="7" t="s">
        <v>1</v>
      </c>
      <c r="F7" s="7" t="s">
        <v>2</v>
      </c>
      <c r="G7" s="7" t="s">
        <v>3</v>
      </c>
      <c r="H7" s="7" t="s">
        <v>4</v>
      </c>
      <c r="I7" s="7" t="s">
        <v>5</v>
      </c>
      <c r="J7" s="7" t="s">
        <v>6</v>
      </c>
      <c r="K7" s="7" t="s">
        <v>7</v>
      </c>
    </row>
    <row r="8" spans="4:11" ht="113.25" customHeight="1">
      <c r="D8" s="4" t="s">
        <v>41</v>
      </c>
      <c r="E8" s="8" t="str">
        <f>VLOOKUP($D$8,'31'!$C$7:$J$83,2,FALSE)</f>
        <v>كوانة 16</v>
      </c>
      <c r="F8" s="8" t="str">
        <f>VLOOKUP($D$8,'31'!$C$7:$J$83,3,FALSE)</f>
        <v>كغ</v>
      </c>
      <c r="G8" s="8">
        <f>VLOOKUP($D$8,'31'!$C$7:$J$83,4,FALSE)</f>
        <v>0</v>
      </c>
      <c r="H8" s="8">
        <f>VLOOKUP($D$8,'31'!$C$7:$J$83,5,FALSE)</f>
        <v>0</v>
      </c>
      <c r="I8" s="8">
        <f>VLOOKUP($D$8,'31'!$C$7:$J$83,5,FALSE)</f>
        <v>0</v>
      </c>
      <c r="J8" s="8">
        <f>VLOOKUP($D$8,'31'!$C$7:$J$83,7,FALSE)</f>
        <v>0</v>
      </c>
      <c r="K8" s="8">
        <f>VLOOKUP($D$8,'31'!$C$7:$J$83,8,FALSE)</f>
        <v>0</v>
      </c>
    </row>
    <row r="9" spans="4:11" ht="24.75" customHeight="1"/>
  </sheetData>
  <sheetProtection formatCells="0" formatColumns="0" formatRows="0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33</vt:i4>
      </vt:variant>
      <vt:variant>
        <vt:lpstr>نطاقات تمت تسميتها</vt:lpstr>
      </vt:variant>
      <vt:variant>
        <vt:i4>4</vt:i4>
      </vt:variant>
    </vt:vector>
  </HeadingPairs>
  <TitlesOfParts>
    <vt:vector size="37" baseType="lpstr">
      <vt:lpstr>الرئيسية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البحث</vt:lpstr>
      <vt:lpstr>'15'!Print_Area</vt:lpstr>
      <vt:lpstr>'16'!Print_Area</vt:lpstr>
      <vt:lpstr>'23'!Print_Area</vt:lpstr>
      <vt:lpstr>'24'!Print_Area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نوفل</dc:creator>
  <cp:lastModifiedBy>ibrahem</cp:lastModifiedBy>
  <cp:lastPrinted>2014-03-28T08:52:09Z</cp:lastPrinted>
  <dcterms:created xsi:type="dcterms:W3CDTF">2014-03-15T09:56:50Z</dcterms:created>
  <dcterms:modified xsi:type="dcterms:W3CDTF">2014-03-28T08:52:14Z</dcterms:modified>
</cp:coreProperties>
</file>